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
    </mc:Choice>
  </mc:AlternateContent>
  <xr:revisionPtr revIDLastSave="661" documentId="13_ncr:1_{3B345346-8CA9-489D-B7B5-99F3461BE6C3}" xr6:coauthVersionLast="47" xr6:coauthVersionMax="47" xr10:uidLastSave="{957AB0F8-66A3-49D6-BE68-501C65049CCE}"/>
  <bookViews>
    <workbookView xWindow="-28920" yWindow="-120" windowWidth="29040" windowHeight="15720" tabRatio="661" xr2:uid="{00000000-000D-0000-FFFF-FFFF00000000}"/>
  </bookViews>
  <sheets>
    <sheet name="Resumo" sheetId="18" r:id="rId1"/>
    <sheet name="Item 01 - Noturno" sheetId="17" r:id="rId2"/>
    <sheet name="Item 02 - Diurno" sheetId="4" r:id="rId3"/>
    <sheet name="Item 03 - 44 horas semanais" sheetId="19" r:id="rId4"/>
    <sheet name="Mód2.2" sheetId="9" state="hidden" r:id="rId5"/>
    <sheet name="Mód2.3" sheetId="12" r:id="rId6"/>
    <sheet name="Mód3" sheetId="8" state="hidden" r:id="rId7"/>
    <sheet name="Mód6" sheetId="6" state="hidden" r:id="rId8"/>
    <sheet name="Mód4" sheetId="10" state="hidden" r:id="rId9"/>
    <sheet name="Uniform&amp;EPIs" sheetId="11" r:id="rId10"/>
    <sheet name="Materiais" sheetId="14" r:id="rId11"/>
    <sheet name="Eqp"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2" l="1"/>
  <c r="J50" i="12"/>
  <c r="E47" i="12"/>
  <c r="E46" i="12"/>
  <c r="I84" i="19"/>
  <c r="I83" i="19"/>
  <c r="J10" i="12"/>
  <c r="J22" i="12"/>
  <c r="J21" i="12"/>
  <c r="J9" i="12"/>
  <c r="J12" i="12" s="1"/>
  <c r="B172" i="19"/>
  <c r="B170" i="19"/>
  <c r="B169" i="19"/>
  <c r="B168" i="19"/>
  <c r="B167" i="19"/>
  <c r="B166" i="19"/>
  <c r="H159" i="19"/>
  <c r="I143" i="19"/>
  <c r="I133" i="19"/>
  <c r="I138" i="19" s="1"/>
  <c r="H133" i="19"/>
  <c r="H108" i="19"/>
  <c r="I90" i="19"/>
  <c r="I89" i="19"/>
  <c r="I88" i="19"/>
  <c r="I87" i="19"/>
  <c r="I85" i="19"/>
  <c r="H74" i="19"/>
  <c r="H52" i="19"/>
  <c r="H54" i="19" s="1"/>
  <c r="I32" i="19"/>
  <c r="I30" i="19"/>
  <c r="I39" i="19" s="1"/>
  <c r="I28" i="19"/>
  <c r="I11" i="19"/>
  <c r="I10" i="19"/>
  <c r="I9" i="19"/>
  <c r="E22" i="12"/>
  <c r="I30" i="4"/>
  <c r="I32" i="4"/>
  <c r="I11" i="4"/>
  <c r="I10" i="4"/>
  <c r="I9" i="4"/>
  <c r="A183" i="17"/>
  <c r="I90" i="17"/>
  <c r="I90" i="4"/>
  <c r="A182" i="17"/>
  <c r="E41" i="12"/>
  <c r="I89" i="4" s="1"/>
  <c r="E33" i="12"/>
  <c r="K8" i="11"/>
  <c r="K9" i="11"/>
  <c r="K10" i="11"/>
  <c r="K11" i="11"/>
  <c r="K12" i="11"/>
  <c r="K13" i="11"/>
  <c r="K14" i="11"/>
  <c r="K15" i="11"/>
  <c r="K16" i="11"/>
  <c r="K17" i="11"/>
  <c r="K18" i="11"/>
  <c r="K7" i="15"/>
  <c r="K8" i="15"/>
  <c r="K9" i="15"/>
  <c r="K10" i="15"/>
  <c r="K11" i="15"/>
  <c r="K12" i="15"/>
  <c r="K13" i="15"/>
  <c r="J23" i="12" l="1"/>
  <c r="J25" i="12" s="1"/>
  <c r="I41" i="19"/>
  <c r="I40" i="19"/>
  <c r="I45" i="19" s="1"/>
  <c r="H55" i="19"/>
  <c r="H56" i="19" s="1"/>
  <c r="H128" i="19"/>
  <c r="H111" i="19"/>
  <c r="I89" i="17"/>
  <c r="K13" i="14"/>
  <c r="K18" i="15"/>
  <c r="L7" i="15"/>
  <c r="L13" i="15"/>
  <c r="L12" i="15"/>
  <c r="L11" i="15"/>
  <c r="L10" i="15"/>
  <c r="L8" i="15"/>
  <c r="L9" i="15"/>
  <c r="I166" i="19" l="1"/>
  <c r="I126" i="19"/>
  <c r="I125" i="19"/>
  <c r="I124" i="19"/>
  <c r="I123" i="19"/>
  <c r="I122" i="19"/>
  <c r="I127" i="19" s="1"/>
  <c r="I112" i="19"/>
  <c r="I110" i="19"/>
  <c r="I111" i="19" s="1"/>
  <c r="I109" i="19"/>
  <c r="I107" i="19"/>
  <c r="I73" i="19"/>
  <c r="I72" i="19"/>
  <c r="I71" i="19"/>
  <c r="I70" i="19"/>
  <c r="I69" i="19"/>
  <c r="I68" i="19"/>
  <c r="I67" i="19"/>
  <c r="I66" i="19"/>
  <c r="I74" i="19" s="1"/>
  <c r="I101" i="19" s="1"/>
  <c r="I55" i="19"/>
  <c r="I53" i="19"/>
  <c r="I52" i="19"/>
  <c r="I54" i="19" s="1"/>
  <c r="I56" i="19" s="1"/>
  <c r="I100" i="19" s="1"/>
  <c r="K14" i="15"/>
  <c r="K16" i="15" s="1"/>
  <c r="K20" i="15" s="1"/>
  <c r="I145" i="4" l="1"/>
  <c r="I145" i="19"/>
  <c r="I108" i="19"/>
  <c r="I113" i="19" s="1"/>
  <c r="I128" i="19"/>
  <c r="I129" i="19" s="1"/>
  <c r="I137" i="19" s="1"/>
  <c r="I139" i="19" s="1"/>
  <c r="I169" i="19" s="1"/>
  <c r="I145" i="17"/>
  <c r="I28" i="17"/>
  <c r="H55" i="17"/>
  <c r="I168" i="19" l="1"/>
  <c r="L16" i="11"/>
  <c r="L17" i="11"/>
  <c r="L8" i="11"/>
  <c r="L9" i="11"/>
  <c r="L10" i="11"/>
  <c r="L11" i="11"/>
  <c r="L12" i="11"/>
  <c r="L13" i="11"/>
  <c r="L14" i="11"/>
  <c r="L15" i="11"/>
  <c r="L18" i="11" l="1"/>
  <c r="I28" i="4" l="1"/>
  <c r="K7" i="11"/>
  <c r="E54" i="12"/>
  <c r="I86" i="19"/>
  <c r="I91" i="19" s="1"/>
  <c r="I102" i="19" s="1"/>
  <c r="I103" i="19" s="1"/>
  <c r="I167" i="19" s="1"/>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I144" i="19" s="1"/>
  <c r="I147" i="19" s="1"/>
  <c r="I170" i="19" l="1"/>
  <c r="I171" i="19" s="1"/>
  <c r="I153" i="19" s="1"/>
  <c r="I154" i="19" s="1"/>
  <c r="I173" i="19"/>
  <c r="E59" i="12"/>
  <c r="E60" i="12" s="1"/>
  <c r="I144" i="4"/>
  <c r="I144" i="17"/>
  <c r="I143" i="4"/>
  <c r="I143" i="17"/>
  <c r="I185" i="19" l="1"/>
  <c r="I158" i="19"/>
  <c r="I157" i="19"/>
  <c r="I156" i="19"/>
  <c r="I159" i="19" s="1"/>
  <c r="I172" i="19" s="1"/>
  <c r="I19" i="10"/>
  <c r="I25" i="10"/>
  <c r="I23" i="10"/>
  <c r="I21" i="10"/>
  <c r="I17" i="10"/>
  <c r="H108" i="4"/>
  <c r="I187" i="19" l="1"/>
  <c r="L7" i="18"/>
  <c r="I147" i="17"/>
  <c r="I170" i="17" s="1"/>
  <c r="J27" i="10"/>
  <c r="P31" i="10"/>
  <c r="M7" i="18" l="1"/>
  <c r="N7" i="18"/>
  <c r="E9" i="12"/>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L8" i="18" s="1"/>
  <c r="I159" i="17"/>
  <c r="I172" i="17" s="1"/>
  <c r="I187" i="17" s="1"/>
  <c r="M6" i="18" l="1"/>
  <c r="M8" i="18" s="1"/>
  <c r="N6" i="18"/>
  <c r="N8" i="18" s="1"/>
  <c r="I157" i="4"/>
  <c r="I158" i="4"/>
  <c r="I156" i="4"/>
  <c r="K5" i="18"/>
  <c r="I159" i="4" l="1"/>
  <c r="I172" i="4" s="1"/>
  <c r="K6" i="18" s="1"/>
  <c r="B3" i="7"/>
  <c r="I187" i="4" l="1"/>
</calcChain>
</file>

<file path=xl/sharedStrings.xml><?xml version="1.0" encoding="utf-8"?>
<sst xmlns="http://schemas.openxmlformats.org/spreadsheetml/2006/main" count="1300" uniqueCount="462">
  <si>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</si>
  <si>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</si>
  <si>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</si>
  <si>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</si>
  <si>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</si>
  <si>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</si>
  <si>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</si>
  <si>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</si>
  <si>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</si>
  <si>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</si>
  <si>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</si>
  <si>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</si>
  <si>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</si>
  <si>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</si>
  <si>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</si>
  <si>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São Paulo - SP</t>
  </si>
  <si>
    <t>5173-30</t>
  </si>
  <si>
    <t>posto</t>
  </si>
  <si>
    <t>Prestação de serviços de vigilância armada diurna (escala 12x36 - 1 posto - 2 vigilantes)</t>
  </si>
  <si>
    <t>Prestação de serviços de vigilância armada diurna (escala 44 horas semanais - 1 posto - 1 vigilante)</t>
  </si>
  <si>
    <t>Custo Estimado Total para o Grupo</t>
  </si>
  <si>
    <t>MODELO DE PLANILHA DE CUSTOS E FORMAÇÃO DE PREÇOS</t>
  </si>
  <si>
    <r>
      <rPr>
        <b/>
        <sz val="10"/>
        <color rgb="FF000000"/>
        <rFont val="Arial"/>
      </rPr>
      <t>Nº do Processo</t>
    </r>
    <r>
      <rPr>
        <sz val="10"/>
        <color rgb="FF000000"/>
        <rFont val="Arial"/>
      </rPr>
      <t>: 48051.001652/2026-30</t>
    </r>
  </si>
  <si>
    <t>Pregão Eletrônico</t>
  </si>
  <si>
    <t>Dia ........../........../......... às ........ : ...... horas</t>
  </si>
  <si>
    <t>Discriminação dos Serviços (Dados Referentes à Contratação)</t>
  </si>
  <si>
    <t>A</t>
  </si>
  <si>
    <t>Data de apresentação da proposta (dia/mês/ano):</t>
  </si>
  <si>
    <t>B</t>
  </si>
  <si>
    <t>Município/UF:</t>
  </si>
  <si>
    <t>São Paulo/SP</t>
  </si>
  <si>
    <t>C</t>
  </si>
  <si>
    <t>Número e ano do Acordo, Convenção ou Dissídio Coletivo:</t>
  </si>
  <si>
    <t>SP000195/2026</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</si>
  <si>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</si>
  <si>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</si>
  <si>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</si>
  <si>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</si>
  <si>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</si>
  <si>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</si>
  <si>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</si>
  <si>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</si>
  <si>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</si>
  <si>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</si>
  <si>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</si>
  <si>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</si>
  <si>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</si>
  <si>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</si>
  <si>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</si>
  <si>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</si>
  <si>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</si>
  <si>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</si>
  <si>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</si>
  <si>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</si>
  <si>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</si>
  <si>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</si>
  <si>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</si>
  <si>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</si>
  <si>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Verificar com o Toledo</t>
  </si>
  <si>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</si>
  <si>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</si>
  <si>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</si>
  <si>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</si>
  <si>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</si>
  <si>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</si>
  <si>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</si>
  <si>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</si>
  <si>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</si>
  <si>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</si>
  <si>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</si>
  <si>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</si>
  <si>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</si>
  <si>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</si>
  <si>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</si>
  <si>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</si>
  <si>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</si>
  <si>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</si>
  <si>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</si>
  <si>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</si>
  <si>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</si>
  <si>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</si>
  <si>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</si>
  <si>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</si>
  <si>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</si>
  <si>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</si>
  <si>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</si>
  <si>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</si>
  <si>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</si>
  <si>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</si>
  <si>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</si>
  <si>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</si>
  <si>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</si>
  <si>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</si>
  <si>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</si>
  <si>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</si>
  <si>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</si>
  <si>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</si>
  <si>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</si>
  <si>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</si>
  <si>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</si>
  <si>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</si>
  <si>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</si>
  <si>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</si>
  <si>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</si>
  <si>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</si>
  <si>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</si>
  <si>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</si>
  <si>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</si>
  <si>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</si>
  <si>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</si>
  <si>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</si>
  <si>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</si>
  <si>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</si>
  <si>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</si>
  <si>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</si>
  <si>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</si>
  <si>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</si>
  <si>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</si>
  <si>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</si>
  <si>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</si>
  <si>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</si>
  <si>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</si>
  <si>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</si>
  <si>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</si>
  <si>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</si>
  <si>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</si>
  <si>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</si>
  <si>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</si>
  <si>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</si>
  <si>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</si>
  <si>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</si>
  <si>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</si>
  <si>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</si>
  <si>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</si>
  <si>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</si>
  <si>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</si>
  <si>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</si>
  <si>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</si>
  <si>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</si>
  <si>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</si>
  <si>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</si>
  <si>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</si>
  <si>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</si>
  <si>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</si>
  <si>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</si>
  <si>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</si>
  <si>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</si>
  <si>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</si>
  <si>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</si>
  <si>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</si>
  <si>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</si>
  <si>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</si>
  <si>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</si>
  <si>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</si>
  <si>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</si>
  <si>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</si>
  <si>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</si>
  <si>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</si>
  <si>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</si>
  <si>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</si>
  <si>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</si>
  <si>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</si>
  <si>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</si>
  <si>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</si>
  <si>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</si>
  <si>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</si>
  <si>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</si>
  <si>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</si>
  <si>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</si>
  <si>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</si>
  <si>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</si>
  <si>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</si>
  <si>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</si>
  <si>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</si>
  <si>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</si>
  <si>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</si>
  <si>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</si>
  <si>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</si>
  <si>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</si>
  <si>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</si>
  <si>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</si>
  <si>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</si>
  <si>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</si>
  <si>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</si>
  <si>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</si>
  <si>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</si>
  <si>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</si>
  <si>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</si>
  <si>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</si>
  <si>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</si>
  <si>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</si>
  <si>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</si>
  <si>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</si>
  <si>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 POR POSTO</t>
  </si>
  <si>
    <t>DESCRIÇÃO</t>
  </si>
  <si>
    <t>Prestação de serviços de vigilância armada noturno ( 1 posto - 2 vigilantes)</t>
  </si>
  <si>
    <t>Meses do Contrato</t>
  </si>
  <si>
    <t>Valor global da proposta (Valor mensal do serviço multiplicado pelo número de meses do contrato)</t>
  </si>
  <si>
    <r>
      <rPr>
        <b/>
        <sz val="10"/>
        <color rgb="FF000000"/>
        <rFont val="Arial"/>
      </rPr>
      <t>Nº do Processo</t>
    </r>
    <r>
      <rPr>
        <sz val="10"/>
        <color rgb="FF000000"/>
        <rFont val="Arial"/>
      </rPr>
      <t>:   48051.001652/2026-30</t>
    </r>
  </si>
  <si>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</si>
  <si>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</si>
  <si>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</si>
  <si>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SÃO PAULO/SP</t>
  </si>
  <si>
    <t>Local : SEDE DA ANM/SÃO PAULO/SP</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</si>
  <si>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</si>
  <si>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</si>
  <si>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</si>
  <si>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</si>
  <si>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</si>
  <si>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</si>
  <si>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</si>
  <si>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</si>
  <si>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</si>
  <si>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</si>
  <si>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</si>
  <si>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</si>
  <si>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</si>
  <si>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VALE TRANSPORTE 44HORAS SEMANAIS</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</si>
  <si>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</si>
  <si>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</si>
  <si>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</si>
  <si>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</si>
  <si>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</si>
  <si>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</si>
  <si>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</si>
  <si>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</si>
  <si>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</si>
  <si>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</si>
  <si>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</si>
  <si>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</si>
  <si>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</si>
  <si>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</si>
  <si>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</si>
  <si>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</si>
  <si>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</si>
  <si>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</si>
  <si>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Desconto funcionário</t>
  </si>
  <si>
    <t>Custo Mensal do Auxílio Saúde</t>
  </si>
  <si>
    <t>Plano Odontológico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</si>
  <si>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</si>
  <si>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</si>
  <si>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</si>
  <si>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</si>
  <si>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</si>
  <si>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</si>
  <si>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</si>
  <si>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</si>
  <si>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</si>
  <si>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</si>
  <si>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</si>
  <si>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</si>
  <si>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</si>
  <si>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</si>
  <si>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</si>
  <si>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</si>
  <si>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</si>
  <si>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</si>
  <si>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</si>
  <si>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</si>
  <si>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</si>
  <si>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</si>
  <si>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</si>
  <si>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</si>
  <si>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</si>
  <si>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</si>
  <si>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</si>
  <si>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</si>
  <si>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</si>
  <si>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</si>
  <si>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</si>
  <si>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</si>
  <si>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</si>
  <si>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</si>
  <si>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</si>
  <si>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</si>
  <si>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</si>
  <si>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</si>
  <si>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</si>
  <si>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</si>
  <si>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</si>
  <si>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</si>
  <si>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</si>
  <si>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</si>
  <si>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</si>
  <si>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</si>
  <si>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</si>
  <si>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</si>
  <si>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</si>
  <si>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</si>
  <si>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</si>
  <si>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</si>
  <si>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</si>
  <si>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</si>
  <si>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</si>
  <si>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</si>
  <si>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</si>
  <si>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</si>
  <si>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</si>
  <si>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</si>
  <si>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</si>
  <si>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</si>
  <si>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</si>
  <si>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</si>
  <si>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</si>
  <si>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</si>
  <si>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</si>
  <si>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</si>
  <si>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</si>
  <si>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</si>
  <si>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</si>
  <si>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</si>
  <si>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</si>
  <si>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</si>
  <si>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</si>
  <si>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</si>
  <si>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</si>
  <si>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</si>
  <si>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</si>
  <si>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</si>
  <si>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</si>
  <si>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</si>
  <si>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</si>
  <si>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</si>
  <si>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</si>
  <si>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</si>
  <si>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</si>
  <si>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</si>
  <si>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</si>
  <si>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</si>
  <si>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</si>
  <si>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</si>
  <si>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</si>
  <si>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</si>
  <si>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</si>
  <si>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</si>
  <si>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</si>
  <si>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</si>
  <si>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</si>
  <si>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</si>
  <si>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</si>
  <si>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</si>
  <si>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</si>
  <si>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</si>
  <si>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</si>
  <si>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</si>
  <si>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São Paulo/SP</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</si>
  <si>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</si>
  <si>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</si>
  <si>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</si>
  <si>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</si>
  <si>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</si>
  <si>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</si>
  <si>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</si>
  <si>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</si>
  <si>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</si>
  <si>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</si>
  <si>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</si>
  <si>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</si>
  <si>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</si>
  <si>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</si>
  <si>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</si>
  <si>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</si>
  <si>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</si>
  <si>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</si>
  <si>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</si>
  <si>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</si>
  <si>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</si>
  <si>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</si>
  <si>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</si>
  <si>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</si>
  <si>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</si>
  <si>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</si>
  <si>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</si>
  <si>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</si>
  <si>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São Paulo/SP</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</si>
  <si>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</si>
  <si>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</si>
  <si>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</si>
  <si>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</si>
  <si>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</si>
  <si>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</si>
  <si>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</si>
  <si>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São Paulo/SP</t>
  </si>
  <si>
    <t>Especificação dos Equipamentos, Ferramentas e Acessórios</t>
  </si>
  <si>
    <t>Custo Estimado</t>
  </si>
  <si>
    <t>Armamento compatível - Revólver calibre 38</t>
  </si>
  <si>
    <t>Colete à prova de balas (Nível A-II)</t>
  </si>
  <si>
    <t>Cassetete</t>
  </si>
  <si>
    <t>Lanterna tactica com bateria recarregavel</t>
  </si>
  <si>
    <t>119
,
54</t>
  </si>
  <si>
    <t>Cinto com coldre baleiro</t>
  </si>
  <si>
    <t>Cofre</t>
  </si>
  <si>
    <t xml:space="preserve">1.390,00
 </t>
  </si>
  <si>
    <t>1.281
,
55</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</si>
  <si>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</si>
  <si>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</si>
  <si>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</si>
  <si>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</si>
  <si>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</si>
  <si>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</si>
  <si>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</si>
  <si>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</si>
  <si>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</si>
  <si>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</si>
  <si>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</si>
  <si>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</si>
  <si>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</si>
  <si>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</si>
  <si>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</si>
  <si>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</si>
  <si>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</si>
  <si>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</si>
  <si>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</si>
  <si>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</si>
  <si>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</si>
  <si>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</si>
  <si>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</si>
  <si>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</si>
  <si>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</si>
  <si>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</si>
  <si>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</si>
  <si>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</si>
  <si>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</si>
  <si>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</si>
  <si>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</si>
  <si>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</si>
  <si>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</si>
  <si>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</si>
  <si>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</si>
  <si>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</si>
  <si>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</si>
  <si>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</si>
  <si>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</si>
  <si>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</si>
  <si>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</si>
  <si>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</si>
  <si>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</si>
  <si>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</si>
  <si>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</si>
  <si>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</si>
  <si>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</si>
  <si>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</si>
  <si>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</si>
  <si>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</si>
  <si>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</si>
  <si>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</si>
  <si>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</si>
  <si>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</si>
  <si>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</si>
  <si>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</si>
  <si>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</si>
  <si>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</si>
  <si>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</si>
  <si>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</si>
  <si>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</si>
  <si>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</si>
  <si>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</si>
  <si>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</si>
  <si>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</si>
  <si>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</si>
  <si>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Custo Mensal do Aux. Invalidez</t>
  </si>
  <si>
    <t>Custo Mensal do Seguro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</si>
</sst>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59">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44" fontId="15" fillId="0" borderId="63" xfId="0" applyNumberFormat="1" applyFont="1" applyBorder="1" applyAlignment="1">
      <alignment horizontal="center" vertical="center" wrapText="1"/>
    </xf>
    <xf numFmtId="8" fontId="15" fillId="0" borderId="63" xfId="0" applyNumberFormat="1" applyFont="1" applyBorder="1" applyAlignment="1">
      <alignment horizontal="center" vertical="center"/>
    </xf>
    <xf numFmtId="168" fontId="15" fillId="0" borderId="63" xfId="0" applyNumberFormat="1" applyFont="1" applyBorder="1" applyAlignment="1">
      <alignment horizontal="center" vertical="center"/>
    </xf>
    <xf numFmtId="2" fontId="15" fillId="0" borderId="64"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0" fontId="0" fillId="0" borderId="34" xfId="0" applyBorder="1" applyAlignment="1">
      <alignment horizontal="center" vertical="center"/>
    </xf>
    <xf numFmtId="168" fontId="46" fillId="0" borderId="34" xfId="0" applyNumberFormat="1" applyFont="1" applyBorder="1" applyAlignment="1">
      <alignment horizontal="right" vertical="center"/>
    </xf>
    <xf numFmtId="168" fontId="0" fillId="0" borderId="34" xfId="0" applyNumberFormat="1" applyBorder="1" applyAlignment="1">
      <alignment horizontal="right" vertical="center"/>
    </xf>
    <xf numFmtId="168" fontId="0" fillId="0" borderId="57" xfId="0" applyNumberFormat="1" applyBorder="1" applyAlignment="1">
      <alignment horizontal="right" vertical="center"/>
    </xf>
    <xf numFmtId="0" fontId="0" fillId="0" borderId="35" xfId="0" applyBorder="1" applyAlignment="1">
      <alignment horizontal="center"/>
    </xf>
    <xf numFmtId="0" fontId="2" fillId="0" borderId="63" xfId="0" applyFont="1" applyBorder="1"/>
    <xf numFmtId="0" fontId="32" fillId="0" borderId="17" xfId="0" applyFont="1" applyBorder="1" applyAlignment="1">
      <alignment horizontal="center" vertical="center"/>
    </xf>
    <xf numFmtId="0" fontId="32" fillId="0" borderId="15" xfId="0" applyFont="1" applyBorder="1" applyAlignment="1">
      <alignment horizontal="center" vertical="center"/>
    </xf>
    <xf numFmtId="0" fontId="32" fillId="0" borderId="87"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0" fillId="0" borderId="88" xfId="0" applyBorder="1" applyAlignment="1">
      <alignment horizontal="center" vertical="center"/>
    </xf>
    <xf numFmtId="0" fontId="0" fillId="0" borderId="56" xfId="0" applyBorder="1" applyAlignment="1">
      <alignment horizontal="center" vertical="center"/>
    </xf>
    <xf numFmtId="0" fontId="0" fillId="0" borderId="58" xfId="0" applyBorder="1" applyAlignment="1">
      <alignment horizontal="center" vertical="center"/>
    </xf>
    <xf numFmtId="0" fontId="2" fillId="4" borderId="1" xfId="0" applyFont="1" applyFill="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13" fillId="4" borderId="1" xfId="0" applyFont="1" applyFill="1" applyBorder="1" applyAlignment="1">
      <alignment horizont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0" fillId="0" borderId="1" xfId="0" applyBorder="1"/>
    <xf numFmtId="0" fontId="2" fillId="5" borderId="1"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0" fillId="0" borderId="1" xfId="0" applyBorder="1" applyAlignment="1">
      <alignment horizontal="left" wrapText="1"/>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0" fillId="0" borderId="1" xfId="0" applyBorder="1" applyAlignment="1">
      <alignment horizontal="left" vertic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top" wrapText="1"/>
    </xf>
    <xf numFmtId="0" fontId="1" fillId="0" borderId="1" xfId="0" applyFont="1" applyBorder="1" applyAlignment="1">
      <alignment horizontal="left"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0" fontId="2" fillId="6" borderId="50" xfId="0"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0" fillId="0" borderId="0" xfId="0" applyAlignment="1">
      <alignment horizontal="left"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21" xfId="0"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19050</xdr:rowOff>
    </xdr:from>
    <xdr:to>
      <xdr:col>13</xdr:col>
      <xdr:colOff>171450</xdr:colOff>
      <xdr:row>35</xdr:row>
      <xdr:rowOff>0</xdr:rowOff>
    </xdr:to>
    <xdr:pic>
      <xdr:nvPicPr>
        <xdr:cNvPr id="2" name="Imagem 1">
          <a:extLst>
            <a:ext uri="{FF2B5EF4-FFF2-40B4-BE49-F238E27FC236}">
              <a16:creationId xmlns:a16="http://schemas.microsoft.com/office/drawing/2014/main" id="{5DD5C24A-DB9A-D7CF-4529-6486C10F8D11}"/>
            </a:ext>
          </a:extLst>
        </xdr:cNvPr>
        <xdr:cNvPicPr>
          <a:picLocks noChangeAspect="1"/>
        </xdr:cNvPicPr>
      </xdr:nvPicPr>
      <xdr:blipFill>
        <a:blip xmlns:r="http://schemas.openxmlformats.org/officeDocument/2006/relationships" r:embed="rId1"/>
        <a:stretch>
          <a:fillRect/>
        </a:stretch>
      </xdr:blipFill>
      <xdr:spPr>
        <a:xfrm>
          <a:off x="8924925" y="4686300"/>
          <a:ext cx="3019425" cy="1552575"/>
        </a:xfrm>
        <a:prstGeom prst="rect">
          <a:avLst/>
        </a:prstGeom>
      </xdr:spPr>
    </xdr:pic>
    <xdr:clientData/>
  </xdr:twoCellAnchor>
  <xdr:twoCellAnchor editAs="oneCell">
    <xdr:from>
      <xdr:col>13</xdr:col>
      <xdr:colOff>323850</xdr:colOff>
      <xdr:row>26</xdr:row>
      <xdr:rowOff>9525</xdr:rowOff>
    </xdr:from>
    <xdr:to>
      <xdr:col>21</xdr:col>
      <xdr:colOff>19050</xdr:colOff>
      <xdr:row>34</xdr:row>
      <xdr:rowOff>47625</xdr:rowOff>
    </xdr:to>
    <xdr:pic>
      <xdr:nvPicPr>
        <xdr:cNvPr id="3" name="Imagem 2">
          <a:extLst>
            <a:ext uri="{FF2B5EF4-FFF2-40B4-BE49-F238E27FC236}">
              <a16:creationId xmlns:a16="http://schemas.microsoft.com/office/drawing/2014/main" id="{96C193E9-94A2-7DE2-1329-6D6333186F3B}"/>
            </a:ext>
            <a:ext uri="{147F2762-F138-4A5C-976F-8EAC2B608ADB}">
              <a16:predDERef xmlns:a16="http://schemas.microsoft.com/office/drawing/2014/main" pred="{5DD5C24A-DB9A-D7CF-4529-6486C10F8D11}"/>
            </a:ext>
          </a:extLst>
        </xdr:cNvPr>
        <xdr:cNvPicPr>
          <a:picLocks noChangeAspect="1"/>
        </xdr:cNvPicPr>
      </xdr:nvPicPr>
      <xdr:blipFill>
        <a:blip xmlns:r="http://schemas.openxmlformats.org/officeDocument/2006/relationships" r:embed="rId2"/>
        <a:stretch>
          <a:fillRect/>
        </a:stretch>
      </xdr:blipFill>
      <xdr:spPr>
        <a:xfrm>
          <a:off x="12096750" y="4676775"/>
          <a:ext cx="4572000" cy="1447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342900</xdr:colOff>
      <xdr:row>0</xdr:row>
      <xdr:rowOff>123825</xdr:rowOff>
    </xdr:from>
    <xdr:to>
      <xdr:col>13</xdr:col>
      <xdr:colOff>1076325</xdr:colOff>
      <xdr:row>7</xdr:row>
      <xdr:rowOff>85725</xdr:rowOff>
    </xdr:to>
    <xdr:pic>
      <xdr:nvPicPr>
        <xdr:cNvPr id="2" name="Imagem 1">
          <a:extLst>
            <a:ext uri="{FF2B5EF4-FFF2-40B4-BE49-F238E27FC236}">
              <a16:creationId xmlns:a16="http://schemas.microsoft.com/office/drawing/2014/main" id="{DF106A9D-6ABA-9FA3-8092-99DB55879ACC}"/>
            </a:ext>
          </a:extLst>
        </xdr:cNvPr>
        <xdr:cNvPicPr>
          <a:picLocks noChangeAspect="1"/>
        </xdr:cNvPicPr>
      </xdr:nvPicPr>
      <xdr:blipFill>
        <a:blip xmlns:r="http://schemas.openxmlformats.org/officeDocument/2006/relationships" r:embed="rId1"/>
        <a:stretch>
          <a:fillRect/>
        </a:stretch>
      </xdr:blipFill>
      <xdr:spPr>
        <a:xfrm>
          <a:off x="13887450" y="123825"/>
          <a:ext cx="2562225" cy="1057275"/>
        </a:xfrm>
        <a:prstGeom prst="rect">
          <a:avLst/>
        </a:prstGeom>
      </xdr:spPr>
    </xdr:pic>
    <xdr:clientData/>
  </xdr:twoCellAnchor>
  <xdr:twoCellAnchor editAs="oneCell">
    <xdr:from>
      <xdr:col>10</xdr:col>
      <xdr:colOff>314325</xdr:colOff>
      <xdr:row>8</xdr:row>
      <xdr:rowOff>133350</xdr:rowOff>
    </xdr:from>
    <xdr:to>
      <xdr:col>16</xdr:col>
      <xdr:colOff>19050</xdr:colOff>
      <xdr:row>12</xdr:row>
      <xdr:rowOff>47625</xdr:rowOff>
    </xdr:to>
    <xdr:pic>
      <xdr:nvPicPr>
        <xdr:cNvPr id="3" name="Imagem 2">
          <a:extLst>
            <a:ext uri="{FF2B5EF4-FFF2-40B4-BE49-F238E27FC236}">
              <a16:creationId xmlns:a16="http://schemas.microsoft.com/office/drawing/2014/main" id="{5B155E57-0D14-821B-AE73-41B364931431}"/>
            </a:ext>
            <a:ext uri="{147F2762-F138-4A5C-976F-8EAC2B608ADB}">
              <a16:predDERef xmlns:a16="http://schemas.microsoft.com/office/drawing/2014/main" pred="{DF106A9D-6ABA-9FA3-8092-99DB55879ACC}"/>
            </a:ext>
          </a:extLst>
        </xdr:cNvPr>
        <xdr:cNvPicPr>
          <a:picLocks noChangeAspect="1"/>
        </xdr:cNvPicPr>
      </xdr:nvPicPr>
      <xdr:blipFill>
        <a:blip xmlns:r="http://schemas.openxmlformats.org/officeDocument/2006/relationships" r:embed="rId2"/>
        <a:stretch>
          <a:fillRect/>
        </a:stretch>
      </xdr:blipFill>
      <xdr:spPr>
        <a:xfrm>
          <a:off x="13858875" y="1381125"/>
          <a:ext cx="4572000" cy="533400"/>
        </a:xfrm>
        <a:prstGeom prst="rect">
          <a:avLst/>
        </a:prstGeom>
      </xdr:spPr>
    </xdr:pic>
    <xdr:clientData/>
  </xdr:twoCellAnchor>
  <xdr:twoCellAnchor editAs="oneCell">
    <xdr:from>
      <xdr:col>10</xdr:col>
      <xdr:colOff>552450</xdr:colOff>
      <xdr:row>13</xdr:row>
      <xdr:rowOff>142875</xdr:rowOff>
    </xdr:from>
    <xdr:to>
      <xdr:col>16</xdr:col>
      <xdr:colOff>257175</xdr:colOff>
      <xdr:row>19</xdr:row>
      <xdr:rowOff>123825</xdr:rowOff>
    </xdr:to>
    <xdr:pic>
      <xdr:nvPicPr>
        <xdr:cNvPr id="9" name="Imagem 8">
          <a:extLst>
            <a:ext uri="{FF2B5EF4-FFF2-40B4-BE49-F238E27FC236}">
              <a16:creationId xmlns:a16="http://schemas.microsoft.com/office/drawing/2014/main" id="{ACABBE1A-431B-61A1-3485-F8CEF96A8028}"/>
            </a:ext>
            <a:ext uri="{147F2762-F138-4A5C-976F-8EAC2B608ADB}">
              <a16:predDERef xmlns:a16="http://schemas.microsoft.com/office/drawing/2014/main" pred="{2595CD67-1FAD-245C-2473-71AEE1829826}"/>
            </a:ext>
          </a:extLst>
        </xdr:cNvPr>
        <xdr:cNvPicPr>
          <a:picLocks noChangeAspect="1"/>
        </xdr:cNvPicPr>
      </xdr:nvPicPr>
      <xdr:blipFill>
        <a:blip xmlns:r="http://schemas.openxmlformats.org/officeDocument/2006/relationships" r:embed="rId3"/>
        <a:stretch>
          <a:fillRect/>
        </a:stretch>
      </xdr:blipFill>
      <xdr:spPr>
        <a:xfrm>
          <a:off x="14097000" y="2171700"/>
          <a:ext cx="4572000" cy="914400"/>
        </a:xfrm>
        <a:prstGeom prst="rect">
          <a:avLst/>
        </a:prstGeom>
      </xdr:spPr>
    </xdr:pic>
    <xdr:clientData/>
  </xdr:twoCellAnchor>
  <xdr:twoCellAnchor editAs="oneCell">
    <xdr:from>
      <xdr:col>16</xdr:col>
      <xdr:colOff>238125</xdr:colOff>
      <xdr:row>13</xdr:row>
      <xdr:rowOff>152400</xdr:rowOff>
    </xdr:from>
    <xdr:to>
      <xdr:col>19</xdr:col>
      <xdr:colOff>228600</xdr:colOff>
      <xdr:row>25</xdr:row>
      <xdr:rowOff>85725</xdr:rowOff>
    </xdr:to>
    <xdr:pic>
      <xdr:nvPicPr>
        <xdr:cNvPr id="10" name="Imagem 9">
          <a:extLst>
            <a:ext uri="{FF2B5EF4-FFF2-40B4-BE49-F238E27FC236}">
              <a16:creationId xmlns:a16="http://schemas.microsoft.com/office/drawing/2014/main" id="{364197A0-37B0-B825-0FDB-3841772E5FAB}"/>
            </a:ext>
            <a:ext uri="{147F2762-F138-4A5C-976F-8EAC2B608ADB}">
              <a16:predDERef xmlns:a16="http://schemas.microsoft.com/office/drawing/2014/main" pred="{ACABBE1A-431B-61A1-3485-F8CEF96A8028}"/>
            </a:ext>
          </a:extLst>
        </xdr:cNvPr>
        <xdr:cNvPicPr>
          <a:picLocks noChangeAspect="1"/>
        </xdr:cNvPicPr>
      </xdr:nvPicPr>
      <xdr:blipFill>
        <a:blip xmlns:r="http://schemas.openxmlformats.org/officeDocument/2006/relationships" r:embed="rId4"/>
        <a:stretch>
          <a:fillRect/>
        </a:stretch>
      </xdr:blipFill>
      <xdr:spPr>
        <a:xfrm>
          <a:off x="18649950" y="2181225"/>
          <a:ext cx="3838575" cy="1790700"/>
        </a:xfrm>
        <a:prstGeom prst="rect">
          <a:avLst/>
        </a:prstGeom>
      </xdr:spPr>
    </xdr:pic>
    <xdr:clientData/>
  </xdr:twoCellAnchor>
  <xdr:twoCellAnchor editAs="oneCell">
    <xdr:from>
      <xdr:col>5</xdr:col>
      <xdr:colOff>561975</xdr:colOff>
      <xdr:row>41</xdr:row>
      <xdr:rowOff>57150</xdr:rowOff>
    </xdr:from>
    <xdr:to>
      <xdr:col>8</xdr:col>
      <xdr:colOff>962025</xdr:colOff>
      <xdr:row>44</xdr:row>
      <xdr:rowOff>95250</xdr:rowOff>
    </xdr:to>
    <xdr:pic>
      <xdr:nvPicPr>
        <xdr:cNvPr id="11" name="Imagem 10">
          <a:extLst>
            <a:ext uri="{FF2B5EF4-FFF2-40B4-BE49-F238E27FC236}">
              <a16:creationId xmlns:a16="http://schemas.microsoft.com/office/drawing/2014/main" id="{59B5FD6C-00D6-41CC-E171-26315346F108}"/>
            </a:ext>
            <a:ext uri="{147F2762-F138-4A5C-976F-8EAC2B608ADB}">
              <a16:predDERef xmlns:a16="http://schemas.microsoft.com/office/drawing/2014/main" pred="{364197A0-37B0-B825-0FDB-3841772E5FAB}"/>
            </a:ext>
          </a:extLst>
        </xdr:cNvPr>
        <xdr:cNvPicPr>
          <a:picLocks noChangeAspect="1"/>
        </xdr:cNvPicPr>
      </xdr:nvPicPr>
      <xdr:blipFill>
        <a:blip xmlns:r="http://schemas.openxmlformats.org/officeDocument/2006/relationships" r:embed="rId5"/>
        <a:stretch>
          <a:fillRect/>
        </a:stretch>
      </xdr:blipFill>
      <xdr:spPr>
        <a:xfrm>
          <a:off x="7334250" y="6524625"/>
          <a:ext cx="2809875" cy="533400"/>
        </a:xfrm>
        <a:prstGeom prst="rect">
          <a:avLst/>
        </a:prstGeom>
      </xdr:spPr>
    </xdr:pic>
    <xdr:clientData/>
  </xdr:twoCellAnchor>
  <xdr:twoCellAnchor editAs="oneCell">
    <xdr:from>
      <xdr:col>9</xdr:col>
      <xdr:colOff>304800</xdr:colOff>
      <xdr:row>27</xdr:row>
      <xdr:rowOff>28575</xdr:rowOff>
    </xdr:from>
    <xdr:to>
      <xdr:col>13</xdr:col>
      <xdr:colOff>571500</xdr:colOff>
      <xdr:row>29</xdr:row>
      <xdr:rowOff>133350</xdr:rowOff>
    </xdr:to>
    <xdr:pic>
      <xdr:nvPicPr>
        <xdr:cNvPr id="14" name="Imagem 13">
          <a:extLst>
            <a:ext uri="{FF2B5EF4-FFF2-40B4-BE49-F238E27FC236}">
              <a16:creationId xmlns:a16="http://schemas.microsoft.com/office/drawing/2014/main" id="{D6171F85-DE5A-F7BB-39EA-06FE5ABFB332}"/>
            </a:ext>
            <a:ext uri="{147F2762-F138-4A5C-976F-8EAC2B608ADB}">
              <a16:predDERef xmlns:a16="http://schemas.microsoft.com/office/drawing/2014/main" pred="{DD8D9DCF-9352-DED6-F4E2-845A3ADA8EA4}"/>
            </a:ext>
          </a:extLst>
        </xdr:cNvPr>
        <xdr:cNvPicPr>
          <a:picLocks noChangeAspect="1"/>
        </xdr:cNvPicPr>
      </xdr:nvPicPr>
      <xdr:blipFill>
        <a:blip xmlns:r="http://schemas.openxmlformats.org/officeDocument/2006/relationships" r:embed="rId6"/>
        <a:stretch>
          <a:fillRect/>
        </a:stretch>
      </xdr:blipFill>
      <xdr:spPr>
        <a:xfrm>
          <a:off x="11372850" y="4238625"/>
          <a:ext cx="4572000" cy="428625"/>
        </a:xfrm>
        <a:prstGeom prst="rect">
          <a:avLst/>
        </a:prstGeom>
      </xdr:spPr>
    </xdr:pic>
    <xdr:clientData/>
  </xdr:twoCellAnchor>
  <xdr:twoCellAnchor editAs="oneCell">
    <xdr:from>
      <xdr:col>5</xdr:col>
      <xdr:colOff>561975</xdr:colOff>
      <xdr:row>27</xdr:row>
      <xdr:rowOff>9525</xdr:rowOff>
    </xdr:from>
    <xdr:to>
      <xdr:col>9</xdr:col>
      <xdr:colOff>161925</xdr:colOff>
      <xdr:row>40</xdr:row>
      <xdr:rowOff>38100</xdr:rowOff>
    </xdr:to>
    <xdr:pic>
      <xdr:nvPicPr>
        <xdr:cNvPr id="26" name="Imagem 25">
          <a:extLst>
            <a:ext uri="{FF2B5EF4-FFF2-40B4-BE49-F238E27FC236}">
              <a16:creationId xmlns:a16="http://schemas.microsoft.com/office/drawing/2014/main" id="{F66F5551-3060-9EA6-BE31-A5C39D967385}"/>
            </a:ext>
            <a:ext uri="{147F2762-F138-4A5C-976F-8EAC2B608ADB}">
              <a16:predDERef xmlns:a16="http://schemas.microsoft.com/office/drawing/2014/main" pred="{D6171F85-DE5A-F7BB-39EA-06FE5ABFB332}"/>
            </a:ext>
          </a:extLst>
        </xdr:cNvPr>
        <xdr:cNvPicPr>
          <a:picLocks noChangeAspect="1"/>
        </xdr:cNvPicPr>
      </xdr:nvPicPr>
      <xdr:blipFill>
        <a:blip xmlns:r="http://schemas.openxmlformats.org/officeDocument/2006/relationships" r:embed="rId7"/>
        <a:stretch>
          <a:fillRect/>
        </a:stretch>
      </xdr:blipFill>
      <xdr:spPr>
        <a:xfrm>
          <a:off x="7334250" y="4219575"/>
          <a:ext cx="3895725" cy="2114550"/>
        </a:xfrm>
        <a:prstGeom prst="rect">
          <a:avLst/>
        </a:prstGeom>
      </xdr:spPr>
    </xdr:pic>
    <xdr:clientData/>
  </xdr:twoCellAnchor>
  <xdr:twoCellAnchor editAs="oneCell">
    <xdr:from>
      <xdr:col>5</xdr:col>
      <xdr:colOff>555813</xdr:colOff>
      <xdr:row>44</xdr:row>
      <xdr:rowOff>152960</xdr:rowOff>
    </xdr:from>
    <xdr:to>
      <xdr:col>9</xdr:col>
      <xdr:colOff>98613</xdr:colOff>
      <xdr:row>54</xdr:row>
      <xdr:rowOff>22972</xdr:rowOff>
    </xdr:to>
    <xdr:pic>
      <xdr:nvPicPr>
        <xdr:cNvPr id="7" name="Imagem 6">
          <a:extLst>
            <a:ext uri="{FF2B5EF4-FFF2-40B4-BE49-F238E27FC236}">
              <a16:creationId xmlns:a16="http://schemas.microsoft.com/office/drawing/2014/main" id="{71C4ACB4-E80D-2B04-7B9D-BA918C5565B1}"/>
            </a:ext>
            <a:ext uri="{147F2762-F138-4A5C-976F-8EAC2B608ADB}">
              <a16:predDERef xmlns:a16="http://schemas.microsoft.com/office/drawing/2014/main" pred="{F66F5551-3060-9EA6-BE31-A5C39D967385}"/>
            </a:ext>
          </a:extLst>
        </xdr:cNvPr>
        <xdr:cNvPicPr>
          <a:picLocks noChangeAspect="1"/>
        </xdr:cNvPicPr>
      </xdr:nvPicPr>
      <xdr:blipFill>
        <a:blip xmlns:r="http://schemas.openxmlformats.org/officeDocument/2006/relationships" r:embed="rId8"/>
        <a:stretch>
          <a:fillRect/>
        </a:stretch>
      </xdr:blipFill>
      <xdr:spPr>
        <a:xfrm>
          <a:off x="7324166" y="7167842"/>
          <a:ext cx="3834653" cy="1483659"/>
        </a:xfrm>
        <a:prstGeom prst="rect">
          <a:avLst/>
        </a:prstGeom>
      </xdr:spPr>
    </xdr:pic>
    <xdr:clientData/>
  </xdr:twoCellAnchor>
  <xdr:twoCellAnchor editAs="oneCell">
    <xdr:from>
      <xdr:col>10</xdr:col>
      <xdr:colOff>358589</xdr:colOff>
      <xdr:row>44</xdr:row>
      <xdr:rowOff>78441</xdr:rowOff>
    </xdr:from>
    <xdr:to>
      <xdr:col>16</xdr:col>
      <xdr:colOff>85726</xdr:colOff>
      <xdr:row>54</xdr:row>
      <xdr:rowOff>80122</xdr:rowOff>
    </xdr:to>
    <xdr:pic>
      <xdr:nvPicPr>
        <xdr:cNvPr id="4" name="Imagem 3">
          <a:extLst>
            <a:ext uri="{FF2B5EF4-FFF2-40B4-BE49-F238E27FC236}">
              <a16:creationId xmlns:a16="http://schemas.microsoft.com/office/drawing/2014/main" id="{E29E34F2-017A-4224-B053-F6EADA2BF0A3}"/>
            </a:ext>
            <a:ext uri="{147F2762-F138-4A5C-976F-8EAC2B608ADB}">
              <a16:predDERef xmlns:a16="http://schemas.microsoft.com/office/drawing/2014/main" pred="{59B5FD6C-00D6-41CC-E171-26315346F108}"/>
            </a:ext>
          </a:extLst>
        </xdr:cNvPr>
        <xdr:cNvPicPr>
          <a:picLocks noChangeAspect="1"/>
        </xdr:cNvPicPr>
      </xdr:nvPicPr>
      <xdr:blipFill>
        <a:blip xmlns:r="http://schemas.openxmlformats.org/officeDocument/2006/relationships" r:embed="rId9"/>
        <a:stretch>
          <a:fillRect/>
        </a:stretch>
      </xdr:blipFill>
      <xdr:spPr>
        <a:xfrm>
          <a:off x="13895295" y="7093323"/>
          <a:ext cx="4568078" cy="16153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333375</xdr:colOff>
      <xdr:row>3</xdr:row>
      <xdr:rowOff>76200</xdr:rowOff>
    </xdr:from>
    <xdr:to>
      <xdr:col>16</xdr:col>
      <xdr:colOff>257175</xdr:colOff>
      <xdr:row>22</xdr:row>
      <xdr:rowOff>66675</xdr:rowOff>
    </xdr:to>
    <xdr:pic>
      <xdr:nvPicPr>
        <xdr:cNvPr id="4" name="Imagem 3">
          <a:extLst>
            <a:ext uri="{FF2B5EF4-FFF2-40B4-BE49-F238E27FC236}">
              <a16:creationId xmlns:a16="http://schemas.microsoft.com/office/drawing/2014/main" id="{B7757986-9733-E95E-4554-B62EACBFE17E}"/>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1049000" y="542925"/>
          <a:ext cx="4572000" cy="3152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161925</xdr:colOff>
      <xdr:row>0</xdr:row>
      <xdr:rowOff>28575</xdr:rowOff>
    </xdr:from>
    <xdr:to>
      <xdr:col>19</xdr:col>
      <xdr:colOff>219075</xdr:colOff>
      <xdr:row>19</xdr:row>
      <xdr:rowOff>104775</xdr:rowOff>
    </xdr:to>
    <xdr:pic>
      <xdr:nvPicPr>
        <xdr:cNvPr id="10" name="Imagem 9">
          <a:extLst>
            <a:ext uri="{FF2B5EF4-FFF2-40B4-BE49-F238E27FC236}">
              <a16:creationId xmlns:a16="http://schemas.microsoft.com/office/drawing/2014/main" id="{6BD1D7B3-02EC-D116-EDB6-787EED07C57E}"/>
            </a:ext>
            <a:ext uri="{147F2762-F138-4A5C-976F-8EAC2B608ADB}">
              <a16:predDERef xmlns:a16="http://schemas.microsoft.com/office/drawing/2014/main" pred="{DCEB8E06-A92A-4E58-A4A0-68DCCFC9FFEB}"/>
            </a:ext>
          </a:extLst>
        </xdr:cNvPr>
        <xdr:cNvPicPr>
          <a:picLocks noChangeAspect="1"/>
        </xdr:cNvPicPr>
      </xdr:nvPicPr>
      <xdr:blipFill>
        <a:blip xmlns:r="http://schemas.openxmlformats.org/officeDocument/2006/relationships" r:embed="rId1"/>
        <a:stretch>
          <a:fillRect/>
        </a:stretch>
      </xdr:blipFill>
      <xdr:spPr>
        <a:xfrm>
          <a:off x="11963400" y="28575"/>
          <a:ext cx="4572000" cy="3543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9"/>
  <sheetViews>
    <sheetView tabSelected="1" zoomScale="85" zoomScaleNormal="85" workbookViewId="0"/>
  </sheetViews>
  <sheetFormatPr defaultRowHeight="12.75" x14ac:dyDescent="0.2"/>
  <cols>
    <col min="3" max="3" width="7.42578125" bestFit="1" customWidth="1"/>
    <col min="4" max="4" width="5.5703125" bestFit="1" customWidth="1"/>
    <col min="5" max="5" width="49.42578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0" t="s">
        <v>0</v>
      </c>
      <c r="D2" s="320"/>
      <c r="E2" s="320"/>
      <c r="F2" s="320"/>
      <c r="G2" s="320"/>
      <c r="H2" s="320"/>
      <c r="I2" s="320"/>
      <c r="J2" s="320"/>
      <c r="K2" s="320"/>
      <c r="L2" s="320"/>
      <c r="M2" s="320"/>
      <c r="N2" s="320"/>
    </row>
    <row r="3" spans="3:14" ht="30.95" customHeight="1" x14ac:dyDescent="0.2">
      <c r="C3" s="321" t="s">
        <v>1</v>
      </c>
      <c r="D3" s="321"/>
      <c r="E3" s="321"/>
      <c r="F3" s="321"/>
      <c r="G3" s="321"/>
      <c r="H3" s="321"/>
      <c r="I3" s="321"/>
      <c r="J3" s="321"/>
      <c r="K3" s="321"/>
      <c r="L3" s="321"/>
      <c r="M3" s="321"/>
      <c r="N3" s="321"/>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2">
        <v>1</v>
      </c>
      <c r="D5" s="35">
        <v>1</v>
      </c>
      <c r="E5" s="241" t="s">
        <v>14</v>
      </c>
      <c r="F5" s="241" t="s">
        <v>15</v>
      </c>
      <c r="G5" s="35" t="s">
        <v>16</v>
      </c>
      <c r="H5" s="35">
        <v>23957</v>
      </c>
      <c r="I5" s="35" t="s">
        <v>17</v>
      </c>
      <c r="J5" s="35">
        <v>1</v>
      </c>
      <c r="K5" s="240">
        <f>'Item 01 - Noturno'!I185</f>
        <v>21035.9</v>
      </c>
      <c r="L5" s="242">
        <f>'Item 01 - Noturno'!I185*Resumo!J5</f>
        <v>21035.9</v>
      </c>
      <c r="M5" s="243">
        <f>L5*12</f>
        <v>252430.80000000002</v>
      </c>
      <c r="N5" s="243">
        <f>L5*60</f>
        <v>1262154</v>
      </c>
    </row>
    <row r="6" spans="3:14" ht="25.5" x14ac:dyDescent="0.2">
      <c r="C6" s="323"/>
      <c r="D6" s="246">
        <v>2</v>
      </c>
      <c r="E6" s="247" t="s">
        <v>18</v>
      </c>
      <c r="F6" s="241" t="s">
        <v>15</v>
      </c>
      <c r="G6" s="246" t="s">
        <v>16</v>
      </c>
      <c r="H6" s="246">
        <v>23647</v>
      </c>
      <c r="I6" s="246" t="s">
        <v>17</v>
      </c>
      <c r="J6" s="246">
        <v>1</v>
      </c>
      <c r="K6" s="248">
        <f>'Item 02 - Diurno'!I185</f>
        <v>17121.53</v>
      </c>
      <c r="L6" s="242">
        <f>'Item 02 - Diurno'!I185*Resumo!J6</f>
        <v>17121.53</v>
      </c>
      <c r="M6" s="243">
        <f>L6*12</f>
        <v>205458.36</v>
      </c>
      <c r="N6" s="243">
        <f>L6*60</f>
        <v>1027291.7999999999</v>
      </c>
    </row>
    <row r="7" spans="3:14" ht="25.5" x14ac:dyDescent="0.2">
      <c r="C7" s="324"/>
      <c r="D7" s="311">
        <v>3</v>
      </c>
      <c r="E7" s="247" t="s">
        <v>19</v>
      </c>
      <c r="F7" s="241" t="s">
        <v>15</v>
      </c>
      <c r="G7" s="246" t="s">
        <v>16</v>
      </c>
      <c r="H7" s="35">
        <v>23507</v>
      </c>
      <c r="I7" s="246" t="s">
        <v>17</v>
      </c>
      <c r="J7" s="246">
        <v>1</v>
      </c>
      <c r="K7" s="312"/>
      <c r="L7" s="313">
        <f>'Item 03 - 44 horas semanais'!I185</f>
        <v>8959.39</v>
      </c>
      <c r="M7" s="314">
        <f>L7*12</f>
        <v>107512.68</v>
      </c>
      <c r="N7" s="314">
        <f>L7*60</f>
        <v>537563.39999999991</v>
      </c>
    </row>
    <row r="8" spans="3:14" ht="27" customHeight="1" x14ac:dyDescent="0.2">
      <c r="C8" s="317" t="s">
        <v>20</v>
      </c>
      <c r="D8" s="318"/>
      <c r="E8" s="318"/>
      <c r="F8" s="318"/>
      <c r="G8" s="318"/>
      <c r="H8" s="318"/>
      <c r="I8" s="318"/>
      <c r="J8" s="318"/>
      <c r="K8" s="319"/>
      <c r="L8" s="244">
        <f>SUM(L5:L7)</f>
        <v>47116.82</v>
      </c>
      <c r="M8" s="245">
        <f>SUM(M5:M7)</f>
        <v>565401.84000000008</v>
      </c>
      <c r="N8" s="245">
        <f>SUM(N5:N7)</f>
        <v>2827009.1999999997</v>
      </c>
    </row>
    <row r="11" spans="3:14" x14ac:dyDescent="0.2">
      <c r="M11" s="227"/>
    </row>
    <row r="13" spans="3:14" x14ac:dyDescent="0.2">
      <c r="K13" s="227"/>
      <c r="M13" s="227"/>
    </row>
    <row r="49" spans="3:6" x14ac:dyDescent="0.2">
      <c r="C49" s="227"/>
      <c r="E49" s="227"/>
      <c r="F49" s="227"/>
    </row>
  </sheetData>
  <mergeCells count="4">
    <mergeCell ref="C8:K8"/>
    <mergeCell ref="C2:N2"/>
    <mergeCell ref="C3:N3"/>
    <mergeCell ref="C5:C7"/>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Q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73" t="s">
        <v>21</v>
      </c>
      <c r="B1" s="374"/>
      <c r="C1" s="374"/>
      <c r="D1" s="374"/>
      <c r="E1" s="374"/>
      <c r="F1" s="374"/>
      <c r="G1" s="374"/>
      <c r="H1" s="374"/>
      <c r="I1" s="375"/>
    </row>
    <row r="2" spans="1:9" x14ac:dyDescent="0.2">
      <c r="A2" s="207"/>
      <c r="B2" s="207"/>
      <c r="C2" s="207"/>
      <c r="D2" s="207"/>
      <c r="E2" s="207"/>
      <c r="F2" s="207"/>
      <c r="G2" s="207"/>
      <c r="H2" s="207"/>
      <c r="I2" s="207"/>
    </row>
    <row r="3" spans="1:9" ht="15" customHeight="1" x14ac:dyDescent="0.2">
      <c r="A3" s="376" t="s">
        <v>22</v>
      </c>
      <c r="B3" s="377"/>
      <c r="C3" s="377"/>
      <c r="D3" s="377"/>
      <c r="E3" s="377"/>
      <c r="F3" s="377"/>
      <c r="G3" s="207"/>
      <c r="H3" s="207"/>
      <c r="I3" s="207"/>
    </row>
    <row r="4" spans="1:9" ht="15" customHeight="1" x14ac:dyDescent="0.2">
      <c r="A4" s="377" t="s">
        <v>23</v>
      </c>
      <c r="B4" s="377"/>
      <c r="C4" s="377"/>
      <c r="D4" s="377"/>
      <c r="E4" s="377"/>
      <c r="F4" s="377"/>
      <c r="G4" s="207"/>
      <c r="H4" s="207"/>
      <c r="I4" s="207"/>
    </row>
    <row r="5" spans="1:9" x14ac:dyDescent="0.2">
      <c r="A5" s="10"/>
      <c r="B5" s="10"/>
      <c r="C5" s="10"/>
      <c r="D5" s="10"/>
      <c r="E5" s="10"/>
      <c r="F5" s="10"/>
      <c r="G5" s="10"/>
      <c r="H5" s="10"/>
      <c r="I5" s="10"/>
    </row>
    <row r="6" spans="1:9" x14ac:dyDescent="0.2">
      <c r="A6" s="377" t="s">
        <v>24</v>
      </c>
      <c r="B6" s="377"/>
      <c r="C6" s="377"/>
      <c r="D6" s="377"/>
      <c r="E6" s="377"/>
      <c r="F6" s="377"/>
      <c r="G6" s="10"/>
      <c r="H6" s="10"/>
      <c r="I6" s="10"/>
    </row>
    <row r="7" spans="1:9" x14ac:dyDescent="0.2">
      <c r="A7" s="208"/>
      <c r="B7" s="208"/>
      <c r="C7" s="208"/>
      <c r="D7" s="208"/>
      <c r="E7" s="208"/>
      <c r="F7" s="208"/>
      <c r="G7" s="208"/>
      <c r="H7" s="208"/>
      <c r="I7" s="208"/>
    </row>
    <row r="8" spans="1:9" x14ac:dyDescent="0.2">
      <c r="A8" s="325" t="s">
        <v>25</v>
      </c>
      <c r="B8" s="325"/>
      <c r="C8" s="325"/>
      <c r="D8" s="325"/>
      <c r="E8" s="325"/>
      <c r="F8" s="325"/>
      <c r="G8" s="325"/>
      <c r="H8" s="325"/>
      <c r="I8" s="325"/>
    </row>
    <row r="9" spans="1:9" x14ac:dyDescent="0.2">
      <c r="A9" s="209" t="s">
        <v>26</v>
      </c>
      <c r="B9" s="328" t="s">
        <v>27</v>
      </c>
      <c r="C9" s="327"/>
      <c r="D9" s="327"/>
      <c r="E9" s="327"/>
      <c r="F9" s="327"/>
      <c r="G9" s="327"/>
      <c r="H9" s="327"/>
      <c r="I9" s="119">
        <v>46352</v>
      </c>
    </row>
    <row r="10" spans="1:9" x14ac:dyDescent="0.2">
      <c r="A10" s="209" t="s">
        <v>28</v>
      </c>
      <c r="B10" s="328" t="s">
        <v>29</v>
      </c>
      <c r="C10" s="327"/>
      <c r="D10" s="327"/>
      <c r="E10" s="327"/>
      <c r="F10" s="327"/>
      <c r="G10" s="327"/>
      <c r="H10" s="327"/>
      <c r="I10" s="171" t="s">
        <v>30</v>
      </c>
    </row>
    <row r="11" spans="1:9" x14ac:dyDescent="0.2">
      <c r="A11" s="209" t="s">
        <v>31</v>
      </c>
      <c r="B11" s="328" t="s">
        <v>32</v>
      </c>
      <c r="C11" s="328"/>
      <c r="D11" s="328"/>
      <c r="E11" s="328"/>
      <c r="F11" s="328"/>
      <c r="G11" s="328"/>
      <c r="H11" s="328"/>
      <c r="I11" s="289" t="s">
        <v>33</v>
      </c>
    </row>
    <row r="12" spans="1:9" x14ac:dyDescent="0.2">
      <c r="A12" s="209" t="s">
        <v>34</v>
      </c>
      <c r="B12" s="328" t="s">
        <v>35</v>
      </c>
      <c r="C12" s="327"/>
      <c r="D12" s="327"/>
      <c r="E12" s="327"/>
      <c r="F12" s="327"/>
      <c r="G12" s="327"/>
      <c r="H12" s="327"/>
      <c r="I12" s="172">
        <v>60</v>
      </c>
    </row>
    <row r="13" spans="1:9" x14ac:dyDescent="0.2">
      <c r="A13" s="207"/>
      <c r="B13" s="208"/>
      <c r="C13" s="208"/>
      <c r="D13" s="208"/>
      <c r="E13" s="208"/>
      <c r="F13" s="208"/>
      <c r="G13" s="208"/>
      <c r="H13" s="207"/>
      <c r="I13" s="207"/>
    </row>
    <row r="14" spans="1:9" x14ac:dyDescent="0.2">
      <c r="A14" s="325" t="s">
        <v>36</v>
      </c>
      <c r="B14" s="325"/>
      <c r="C14" s="325"/>
      <c r="D14" s="325"/>
      <c r="E14" s="325"/>
      <c r="F14" s="325"/>
      <c r="G14" s="325"/>
      <c r="H14" s="325"/>
      <c r="I14" s="325"/>
    </row>
    <row r="15" spans="1:9" x14ac:dyDescent="0.2">
      <c r="A15" s="326" t="s">
        <v>37</v>
      </c>
      <c r="B15" s="326"/>
      <c r="C15" s="326" t="s">
        <v>38</v>
      </c>
      <c r="D15" s="326"/>
      <c r="E15" s="326" t="s">
        <v>39</v>
      </c>
      <c r="F15" s="326"/>
      <c r="G15" s="326"/>
      <c r="H15" s="326"/>
      <c r="I15" s="326"/>
    </row>
    <row r="16" spans="1:9" ht="25.5" customHeight="1" x14ac:dyDescent="0.2">
      <c r="A16" s="378" t="s">
        <v>40</v>
      </c>
      <c r="B16" s="379"/>
      <c r="C16" s="380" t="s">
        <v>41</v>
      </c>
      <c r="D16" s="381"/>
      <c r="E16" s="382">
        <v>2</v>
      </c>
      <c r="F16" s="383"/>
      <c r="G16" s="383"/>
      <c r="H16" s="383"/>
      <c r="I16" s="383"/>
    </row>
    <row r="17" spans="1:9" ht="15" customHeight="1" x14ac:dyDescent="0.2">
      <c r="A17" s="39"/>
      <c r="B17" s="212"/>
      <c r="C17" s="40"/>
      <c r="D17" s="213"/>
      <c r="E17" s="41"/>
      <c r="F17" s="214"/>
      <c r="G17" s="214"/>
      <c r="H17" s="214"/>
      <c r="I17" s="214"/>
    </row>
    <row r="18" spans="1:9" ht="15" customHeight="1" x14ac:dyDescent="0.2">
      <c r="A18" s="37" t="s">
        <v>42</v>
      </c>
      <c r="B18" s="212"/>
      <c r="C18" s="40"/>
      <c r="D18" s="213"/>
      <c r="E18" s="41"/>
      <c r="F18" s="214"/>
      <c r="G18" s="214"/>
      <c r="H18" s="214"/>
      <c r="I18" s="214"/>
    </row>
    <row r="19" spans="1:9" ht="15" customHeight="1" x14ac:dyDescent="0.2">
      <c r="A19" s="37" t="s">
        <v>43</v>
      </c>
      <c r="B19" s="212"/>
      <c r="C19" s="40"/>
      <c r="D19" s="213"/>
      <c r="E19" s="41"/>
      <c r="F19" s="214"/>
      <c r="G19" s="214"/>
      <c r="H19" s="214"/>
      <c r="I19" s="214"/>
    </row>
    <row r="20" spans="1:9" ht="15" customHeight="1" x14ac:dyDescent="0.2">
      <c r="A20" s="37" t="s">
        <v>44</v>
      </c>
      <c r="B20" s="212"/>
      <c r="C20" s="40"/>
      <c r="D20" s="213"/>
      <c r="E20" s="41"/>
      <c r="F20" s="214"/>
      <c r="G20" s="214"/>
      <c r="H20" s="214"/>
      <c r="I20" s="214"/>
    </row>
    <row r="21" spans="1:9" ht="15" customHeight="1" x14ac:dyDescent="0.2">
      <c r="A21" s="37" t="s">
        <v>45</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46</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47</v>
      </c>
      <c r="B25" s="212"/>
      <c r="C25" s="40"/>
      <c r="D25" s="213"/>
      <c r="E25" s="41"/>
      <c r="F25" s="214"/>
      <c r="G25" s="214"/>
      <c r="H25" s="214"/>
      <c r="I25" s="214"/>
    </row>
    <row r="26" spans="1:9" ht="15" customHeight="1" x14ac:dyDescent="0.2">
      <c r="A26" s="37" t="s">
        <v>48</v>
      </c>
      <c r="B26" s="212"/>
      <c r="C26" s="40"/>
      <c r="D26" s="213"/>
      <c r="E26" s="41"/>
      <c r="F26" s="214"/>
      <c r="G26" s="214"/>
      <c r="H26" s="214"/>
      <c r="I26" s="214"/>
    </row>
    <row r="27" spans="1:9" x14ac:dyDescent="0.2">
      <c r="A27" s="325" t="s">
        <v>49</v>
      </c>
      <c r="B27" s="325"/>
      <c r="C27" s="325"/>
      <c r="D27" s="325"/>
      <c r="E27" s="325"/>
      <c r="F27" s="325"/>
      <c r="G27" s="325"/>
      <c r="H27" s="325"/>
      <c r="I27" s="325"/>
    </row>
    <row r="28" spans="1:9" ht="25.5" x14ac:dyDescent="0.2">
      <c r="A28" s="211">
        <v>1</v>
      </c>
      <c r="B28" s="369" t="s">
        <v>50</v>
      </c>
      <c r="C28" s="369"/>
      <c r="D28" s="369"/>
      <c r="E28" s="369"/>
      <c r="F28" s="369"/>
      <c r="G28" s="369"/>
      <c r="H28" s="369"/>
      <c r="I28" s="210" t="str">
        <f>A16</f>
        <v>Vigilância Armada - Noturna</v>
      </c>
    </row>
    <row r="29" spans="1:9" x14ac:dyDescent="0.2">
      <c r="A29" s="209">
        <v>2</v>
      </c>
      <c r="B29" s="328" t="s">
        <v>51</v>
      </c>
      <c r="C29" s="328"/>
      <c r="D29" s="328"/>
      <c r="E29" s="328"/>
      <c r="F29" s="328"/>
      <c r="G29" s="328"/>
      <c r="H29" s="328"/>
      <c r="I29" s="23" t="s">
        <v>16</v>
      </c>
    </row>
    <row r="30" spans="1:9" x14ac:dyDescent="0.2">
      <c r="A30" s="209">
        <v>3</v>
      </c>
      <c r="B30" s="327" t="s">
        <v>52</v>
      </c>
      <c r="C30" s="327"/>
      <c r="D30" s="327"/>
      <c r="E30" s="327"/>
      <c r="F30" s="327"/>
      <c r="G30" s="327"/>
      <c r="H30" s="327"/>
      <c r="I30" s="256">
        <v>2271.7399999999998</v>
      </c>
    </row>
    <row r="31" spans="1:9" x14ac:dyDescent="0.2">
      <c r="A31" s="211">
        <v>4</v>
      </c>
      <c r="B31" s="369" t="s">
        <v>53</v>
      </c>
      <c r="C31" s="369"/>
      <c r="D31" s="369"/>
      <c r="E31" s="369"/>
      <c r="F31" s="369"/>
      <c r="G31" s="369"/>
      <c r="H31" s="369"/>
      <c r="I31" s="36" t="s">
        <v>54</v>
      </c>
    </row>
    <row r="32" spans="1:9" x14ac:dyDescent="0.2">
      <c r="A32" s="209">
        <v>5</v>
      </c>
      <c r="B32" s="328" t="s">
        <v>55</v>
      </c>
      <c r="C32" s="327"/>
      <c r="D32" s="327"/>
      <c r="E32" s="327"/>
      <c r="F32" s="327"/>
      <c r="G32" s="327"/>
      <c r="H32" s="327"/>
      <c r="I32" s="290">
        <v>46013</v>
      </c>
    </row>
    <row r="33" spans="1:17" x14ac:dyDescent="0.2">
      <c r="A33" s="207"/>
      <c r="B33" s="208"/>
      <c r="C33" s="208"/>
      <c r="D33" s="208"/>
      <c r="E33" s="208"/>
      <c r="F33" s="208"/>
      <c r="G33" s="208"/>
      <c r="H33" s="208"/>
      <c r="I33" s="215"/>
    </row>
    <row r="34" spans="1:17" x14ac:dyDescent="0.2">
      <c r="A34" s="37" t="s">
        <v>56</v>
      </c>
      <c r="B34" s="208"/>
      <c r="C34" s="208"/>
      <c r="D34" s="208"/>
      <c r="E34" s="208"/>
      <c r="F34" s="208"/>
      <c r="G34" s="208"/>
      <c r="H34" s="208"/>
      <c r="I34" s="215"/>
    </row>
    <row r="35" spans="1:17" x14ac:dyDescent="0.2">
      <c r="A35" s="37" t="s">
        <v>57</v>
      </c>
      <c r="B35" s="208"/>
      <c r="C35" s="208"/>
      <c r="D35" s="208"/>
      <c r="E35" s="208"/>
      <c r="F35" s="208"/>
      <c r="G35" s="208"/>
      <c r="H35" s="208"/>
      <c r="I35" s="215"/>
    </row>
    <row r="36" spans="1:17" x14ac:dyDescent="0.2">
      <c r="Q36" t="s">
        <v>58</v>
      </c>
    </row>
    <row r="37" spans="1:17" x14ac:dyDescent="0.2">
      <c r="A37" s="344" t="s">
        <v>59</v>
      </c>
      <c r="B37" s="344"/>
      <c r="C37" s="344"/>
      <c r="D37" s="344"/>
      <c r="E37" s="344"/>
      <c r="F37" s="344"/>
      <c r="G37" s="344"/>
      <c r="H37" s="344"/>
      <c r="I37" s="344"/>
    </row>
    <row r="38" spans="1:17" x14ac:dyDescent="0.2">
      <c r="A38" s="8">
        <v>1</v>
      </c>
      <c r="B38" s="326" t="s">
        <v>60</v>
      </c>
      <c r="C38" s="326"/>
      <c r="D38" s="326"/>
      <c r="E38" s="326"/>
      <c r="F38" s="326"/>
      <c r="G38" s="326"/>
      <c r="H38" s="8" t="s">
        <v>61</v>
      </c>
      <c r="I38" s="8" t="s">
        <v>62</v>
      </c>
    </row>
    <row r="39" spans="1:17" x14ac:dyDescent="0.2">
      <c r="A39" s="8" t="s">
        <v>26</v>
      </c>
      <c r="B39" s="328" t="s">
        <v>63</v>
      </c>
      <c r="C39" s="328"/>
      <c r="D39" s="328"/>
      <c r="E39" s="328"/>
      <c r="F39" s="328"/>
      <c r="G39" s="328"/>
      <c r="H39" s="22"/>
      <c r="I39" s="152">
        <f>I30</f>
        <v>2271.7399999999998</v>
      </c>
    </row>
    <row r="40" spans="1:17" x14ac:dyDescent="0.2">
      <c r="A40" s="8" t="s">
        <v>28</v>
      </c>
      <c r="B40" s="328" t="s">
        <v>64</v>
      </c>
      <c r="C40" s="328"/>
      <c r="D40" s="328"/>
      <c r="E40" s="328"/>
      <c r="F40" s="328"/>
      <c r="G40" s="328"/>
      <c r="H40" s="2">
        <v>0.3</v>
      </c>
      <c r="I40" s="152">
        <f>I39*0.3</f>
        <v>681.52199999999993</v>
      </c>
      <c r="J40" s="31" t="s">
        <v>65</v>
      </c>
    </row>
    <row r="41" spans="1:17" x14ac:dyDescent="0.2">
      <c r="A41" s="8" t="s">
        <v>31</v>
      </c>
      <c r="B41" s="328" t="s">
        <v>66</v>
      </c>
      <c r="C41" s="328"/>
      <c r="D41" s="328"/>
      <c r="E41" s="328"/>
      <c r="F41" s="328"/>
      <c r="G41" s="328"/>
      <c r="H41" s="2"/>
      <c r="I41" s="152">
        <f>H41*I39</f>
        <v>0</v>
      </c>
    </row>
    <row r="42" spans="1:17" ht="24.95" customHeight="1" x14ac:dyDescent="0.2">
      <c r="A42" s="8" t="s">
        <v>34</v>
      </c>
      <c r="B42" s="384" t="s">
        <v>67</v>
      </c>
      <c r="C42" s="384"/>
      <c r="D42" s="384"/>
      <c r="E42" s="384"/>
      <c r="F42" s="384"/>
      <c r="G42" s="384"/>
      <c r="H42" s="255">
        <v>0.15</v>
      </c>
      <c r="I42" s="204">
        <f>(I39+I40)*H42</f>
        <v>442.98929999999996</v>
      </c>
      <c r="J42" s="31" t="s">
        <v>68</v>
      </c>
    </row>
    <row r="43" spans="1:17" ht="30" customHeight="1" x14ac:dyDescent="0.2">
      <c r="A43" s="8" t="s">
        <v>69</v>
      </c>
      <c r="B43" s="368" t="s">
        <v>70</v>
      </c>
      <c r="C43" s="368"/>
      <c r="D43" s="368"/>
      <c r="E43" s="368"/>
      <c r="F43" s="368"/>
      <c r="G43" s="368"/>
      <c r="H43" s="255">
        <v>0.129</v>
      </c>
      <c r="I43" s="204">
        <f>(I39+I40)*H43</f>
        <v>380.970798</v>
      </c>
      <c r="J43" s="31" t="s">
        <v>68</v>
      </c>
    </row>
    <row r="44" spans="1:17" ht="12.95" customHeight="1" x14ac:dyDescent="0.2">
      <c r="A44" s="8" t="s">
        <v>71</v>
      </c>
      <c r="B44" s="347" t="s">
        <v>72</v>
      </c>
      <c r="C44" s="348"/>
      <c r="D44" s="348"/>
      <c r="E44" s="348"/>
      <c r="F44" s="348"/>
      <c r="G44" s="349"/>
      <c r="H44" s="2"/>
      <c r="I44" s="152">
        <v>0</v>
      </c>
    </row>
    <row r="45" spans="1:17" x14ac:dyDescent="0.2">
      <c r="A45" s="330" t="s">
        <v>73</v>
      </c>
      <c r="B45" s="325"/>
      <c r="C45" s="325"/>
      <c r="D45" s="325"/>
      <c r="E45" s="325"/>
      <c r="F45" s="325"/>
      <c r="G45" s="325"/>
      <c r="H45" s="325"/>
      <c r="I45" s="153">
        <f>SUM(I39:I44)</f>
        <v>3777.2220979999997</v>
      </c>
    </row>
    <row r="46" spans="1:17" s="10" customFormat="1" x14ac:dyDescent="0.2"/>
    <row r="47" spans="1:17" s="10" customFormat="1" x14ac:dyDescent="0.2">
      <c r="A47" s="37" t="s">
        <v>74</v>
      </c>
    </row>
    <row r="48" spans="1:17" s="10" customFormat="1" x14ac:dyDescent="0.2">
      <c r="A48" s="37" t="s">
        <v>75</v>
      </c>
    </row>
    <row r="49" spans="1:11" x14ac:dyDescent="0.2">
      <c r="A49" s="3"/>
      <c r="B49" s="3"/>
      <c r="C49" s="3"/>
      <c r="D49" s="3"/>
      <c r="E49" s="3"/>
      <c r="F49" s="3"/>
      <c r="G49" s="3"/>
      <c r="H49" s="3"/>
      <c r="I49" s="4"/>
    </row>
    <row r="50" spans="1:11" x14ac:dyDescent="0.2">
      <c r="A50" s="344" t="s">
        <v>76</v>
      </c>
      <c r="B50" s="344"/>
      <c r="C50" s="344"/>
      <c r="D50" s="344"/>
      <c r="E50" s="344"/>
      <c r="F50" s="344"/>
      <c r="G50" s="344"/>
      <c r="H50" s="344"/>
      <c r="I50" s="344"/>
    </row>
    <row r="51" spans="1:11" x14ac:dyDescent="0.2">
      <c r="A51" s="47" t="s">
        <v>77</v>
      </c>
      <c r="B51" s="370" t="s">
        <v>78</v>
      </c>
      <c r="C51" s="371"/>
      <c r="D51" s="371"/>
      <c r="E51" s="371"/>
      <c r="F51" s="371"/>
      <c r="G51" s="372"/>
      <c r="H51" s="8" t="s">
        <v>61</v>
      </c>
      <c r="I51" s="8" t="s">
        <v>62</v>
      </c>
    </row>
    <row r="52" spans="1:11" x14ac:dyDescent="0.2">
      <c r="A52" s="8" t="s">
        <v>26</v>
      </c>
      <c r="B52" s="328" t="s">
        <v>79</v>
      </c>
      <c r="C52" s="328"/>
      <c r="D52" s="328"/>
      <c r="E52" s="328"/>
      <c r="F52" s="328"/>
      <c r="G52" s="328"/>
      <c r="H52" s="1">
        <f>1/12</f>
        <v>8.3333333333333329E-2</v>
      </c>
      <c r="I52" s="25">
        <f>$I$45*H52</f>
        <v>314.76850816666661</v>
      </c>
      <c r="K52" s="87"/>
    </row>
    <row r="53" spans="1:11" x14ac:dyDescent="0.2">
      <c r="A53" s="8" t="s">
        <v>28</v>
      </c>
      <c r="B53" s="328" t="s">
        <v>80</v>
      </c>
      <c r="C53" s="328"/>
      <c r="D53" s="328"/>
      <c r="E53" s="328"/>
      <c r="F53" s="328"/>
      <c r="G53" s="328"/>
      <c r="H53" s="24">
        <v>0.121</v>
      </c>
      <c r="I53" s="25">
        <f>$I$45*H53</f>
        <v>457.04387385799993</v>
      </c>
    </row>
    <row r="54" spans="1:11" x14ac:dyDescent="0.2">
      <c r="A54" s="325" t="s">
        <v>81</v>
      </c>
      <c r="B54" s="325"/>
      <c r="C54" s="325"/>
      <c r="D54" s="325"/>
      <c r="E54" s="325"/>
      <c r="F54" s="325"/>
      <c r="G54" s="325"/>
      <c r="H54" s="42">
        <f>TRUNC(SUM(H52:H53),4)</f>
        <v>0.20430000000000001</v>
      </c>
      <c r="I54" s="43">
        <f>SUM(I52:I53)</f>
        <v>771.81238202466648</v>
      </c>
    </row>
    <row r="55" spans="1:11" ht="21.95" customHeight="1" x14ac:dyDescent="0.2">
      <c r="A55" s="47" t="s">
        <v>31</v>
      </c>
      <c r="B55" s="367" t="s">
        <v>82</v>
      </c>
      <c r="C55" s="367"/>
      <c r="D55" s="367"/>
      <c r="E55" s="367"/>
      <c r="F55" s="367"/>
      <c r="G55" s="367"/>
      <c r="H55" s="148">
        <f>H54*H74</f>
        <v>7.518240000000001E-2</v>
      </c>
      <c r="I55" s="149">
        <f>$I$45*H55</f>
        <v>283.98062266067524</v>
      </c>
    </row>
    <row r="56" spans="1:11" x14ac:dyDescent="0.2">
      <c r="A56" s="325" t="s">
        <v>83</v>
      </c>
      <c r="B56" s="325"/>
      <c r="C56" s="325"/>
      <c r="D56" s="325"/>
      <c r="E56" s="325"/>
      <c r="F56" s="325"/>
      <c r="G56" s="325"/>
      <c r="H56" s="42">
        <f>TRUNC(SUM(H54:H55),4)</f>
        <v>0.27939999999999998</v>
      </c>
      <c r="I56" s="43">
        <f>SUM(I54:I55)</f>
        <v>1055.7930046853417</v>
      </c>
    </row>
    <row r="57" spans="1:11" x14ac:dyDescent="0.2">
      <c r="A57" s="3"/>
      <c r="B57" s="3"/>
      <c r="C57" s="3"/>
      <c r="D57" s="3"/>
      <c r="E57" s="3"/>
      <c r="F57" s="3"/>
      <c r="G57" s="3"/>
      <c r="H57" s="44"/>
      <c r="I57" s="4"/>
    </row>
    <row r="58" spans="1:11" x14ac:dyDescent="0.2">
      <c r="A58" s="37" t="s">
        <v>84</v>
      </c>
      <c r="B58" s="3"/>
      <c r="C58" s="3"/>
      <c r="D58" s="3"/>
      <c r="E58" s="3"/>
      <c r="F58" s="3"/>
      <c r="G58" s="3"/>
      <c r="H58" s="44"/>
      <c r="I58" s="4"/>
    </row>
    <row r="59" spans="1:11" x14ac:dyDescent="0.2">
      <c r="A59" s="37" t="s">
        <v>85</v>
      </c>
      <c r="B59" s="3"/>
      <c r="C59" s="3"/>
      <c r="D59" s="3"/>
      <c r="E59" s="3"/>
      <c r="F59" s="3"/>
      <c r="G59" s="3"/>
      <c r="H59" s="44"/>
      <c r="I59" s="4"/>
    </row>
    <row r="60" spans="1:11" x14ac:dyDescent="0.2">
      <c r="A60" s="37" t="s">
        <v>86</v>
      </c>
      <c r="B60" s="3"/>
      <c r="C60" s="3"/>
      <c r="D60" s="3"/>
      <c r="E60" s="3"/>
      <c r="F60" s="3"/>
      <c r="G60" s="3"/>
      <c r="H60" s="44"/>
      <c r="I60" s="4"/>
    </row>
    <row r="61" spans="1:11" x14ac:dyDescent="0.2">
      <c r="A61" s="37" t="s">
        <v>87</v>
      </c>
      <c r="B61" s="10"/>
      <c r="C61" s="10"/>
      <c r="D61" s="10"/>
      <c r="E61" s="10"/>
      <c r="F61" s="10"/>
      <c r="G61" s="10"/>
      <c r="H61" s="10"/>
      <c r="I61" s="10"/>
    </row>
    <row r="62" spans="1:11" x14ac:dyDescent="0.2">
      <c r="A62" s="37" t="s">
        <v>88</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89</v>
      </c>
      <c r="B65" s="364" t="s">
        <v>90</v>
      </c>
      <c r="C65" s="365"/>
      <c r="D65" s="365"/>
      <c r="E65" s="365"/>
      <c r="F65" s="365"/>
      <c r="G65" s="366"/>
      <c r="H65" s="33" t="s">
        <v>61</v>
      </c>
      <c r="I65" s="33" t="s">
        <v>62</v>
      </c>
      <c r="K65" s="31"/>
      <c r="L65" s="30"/>
    </row>
    <row r="66" spans="1:12" x14ac:dyDescent="0.2">
      <c r="A66" s="8" t="s">
        <v>26</v>
      </c>
      <c r="B66" s="328" t="s">
        <v>91</v>
      </c>
      <c r="C66" s="328"/>
      <c r="D66" s="328"/>
      <c r="E66" s="328"/>
      <c r="F66" s="328"/>
      <c r="G66" s="328"/>
      <c r="H66" s="1">
        <v>0.2</v>
      </c>
      <c r="I66" s="25">
        <f t="shared" ref="I66:I73" si="0">H66*($I$45)</f>
        <v>755.44441959999995</v>
      </c>
      <c r="K66" s="32"/>
      <c r="L66" s="30"/>
    </row>
    <row r="67" spans="1:12" x14ac:dyDescent="0.2">
      <c r="A67" s="8" t="s">
        <v>28</v>
      </c>
      <c r="B67" s="328" t="s">
        <v>92</v>
      </c>
      <c r="C67" s="328"/>
      <c r="D67" s="328"/>
      <c r="E67" s="328"/>
      <c r="F67" s="328"/>
      <c r="G67" s="328"/>
      <c r="H67" s="1">
        <v>2.5000000000000001E-2</v>
      </c>
      <c r="I67" s="25">
        <f t="shared" si="0"/>
        <v>94.430552449999993</v>
      </c>
      <c r="K67" s="31"/>
    </row>
    <row r="68" spans="1:12" x14ac:dyDescent="0.2">
      <c r="A68" s="8" t="s">
        <v>31</v>
      </c>
      <c r="B68" s="328" t="s">
        <v>93</v>
      </c>
      <c r="C68" s="328"/>
      <c r="D68" s="328"/>
      <c r="E68" s="328"/>
      <c r="F68" s="328"/>
      <c r="G68" s="328"/>
      <c r="H68" s="1">
        <v>0.03</v>
      </c>
      <c r="I68" s="25">
        <f t="shared" si="0"/>
        <v>113.31666293999999</v>
      </c>
      <c r="J68" s="31" t="s">
        <v>94</v>
      </c>
      <c r="K68" s="31"/>
    </row>
    <row r="69" spans="1:12" x14ac:dyDescent="0.2">
      <c r="A69" s="8" t="s">
        <v>34</v>
      </c>
      <c r="B69" s="328" t="s">
        <v>95</v>
      </c>
      <c r="C69" s="328"/>
      <c r="D69" s="328"/>
      <c r="E69" s="328"/>
      <c r="F69" s="328"/>
      <c r="G69" s="328"/>
      <c r="H69" s="1">
        <v>1.4999999999999999E-2</v>
      </c>
      <c r="I69" s="25">
        <f t="shared" si="0"/>
        <v>56.658331469999993</v>
      </c>
    </row>
    <row r="70" spans="1:12" x14ac:dyDescent="0.2">
      <c r="A70" s="8" t="s">
        <v>69</v>
      </c>
      <c r="B70" s="328" t="s">
        <v>96</v>
      </c>
      <c r="C70" s="328"/>
      <c r="D70" s="328"/>
      <c r="E70" s="328"/>
      <c r="F70" s="328"/>
      <c r="G70" s="328"/>
      <c r="H70" s="1">
        <v>0.01</v>
      </c>
      <c r="I70" s="25">
        <f t="shared" si="0"/>
        <v>37.77222098</v>
      </c>
    </row>
    <row r="71" spans="1:12" x14ac:dyDescent="0.2">
      <c r="A71" s="8" t="s">
        <v>71</v>
      </c>
      <c r="B71" s="328" t="s">
        <v>97</v>
      </c>
      <c r="C71" s="328"/>
      <c r="D71" s="328"/>
      <c r="E71" s="328"/>
      <c r="F71" s="328"/>
      <c r="G71" s="328"/>
      <c r="H71" s="1">
        <v>6.0000000000000001E-3</v>
      </c>
      <c r="I71" s="25">
        <f t="shared" si="0"/>
        <v>22.663332587999999</v>
      </c>
    </row>
    <row r="72" spans="1:12" x14ac:dyDescent="0.2">
      <c r="A72" s="8" t="s">
        <v>98</v>
      </c>
      <c r="B72" s="328" t="s">
        <v>99</v>
      </c>
      <c r="C72" s="328"/>
      <c r="D72" s="328"/>
      <c r="E72" s="328"/>
      <c r="F72" s="328"/>
      <c r="G72" s="328"/>
      <c r="H72" s="1">
        <v>2E-3</v>
      </c>
      <c r="I72" s="25">
        <f t="shared" si="0"/>
        <v>7.5544441959999995</v>
      </c>
    </row>
    <row r="73" spans="1:12" x14ac:dyDescent="0.2">
      <c r="A73" s="8" t="s">
        <v>100</v>
      </c>
      <c r="B73" s="328" t="s">
        <v>101</v>
      </c>
      <c r="C73" s="328"/>
      <c r="D73" s="328"/>
      <c r="E73" s="328"/>
      <c r="F73" s="328"/>
      <c r="G73" s="328"/>
      <c r="H73" s="1">
        <v>0.08</v>
      </c>
      <c r="I73" s="25">
        <f t="shared" si="0"/>
        <v>302.17776784</v>
      </c>
    </row>
    <row r="74" spans="1:12" x14ac:dyDescent="0.2">
      <c r="A74" s="325" t="s">
        <v>102</v>
      </c>
      <c r="B74" s="325"/>
      <c r="C74" s="325"/>
      <c r="D74" s="325"/>
      <c r="E74" s="325"/>
      <c r="F74" s="325"/>
      <c r="G74" s="325"/>
      <c r="H74" s="42">
        <f>SUM(H66:H73)</f>
        <v>0.36800000000000005</v>
      </c>
      <c r="I74" s="43">
        <f>SUM(I66:I73)</f>
        <v>1390.017732064</v>
      </c>
      <c r="K74" s="21"/>
    </row>
    <row r="75" spans="1:12" x14ac:dyDescent="0.2">
      <c r="A75" s="3"/>
      <c r="B75" s="3"/>
      <c r="C75" s="3"/>
      <c r="D75" s="3"/>
      <c r="E75" s="3"/>
      <c r="F75" s="3"/>
      <c r="G75" s="3"/>
      <c r="H75" s="44"/>
      <c r="I75" s="4"/>
      <c r="K75" s="21"/>
    </row>
    <row r="76" spans="1:12" x14ac:dyDescent="0.2">
      <c r="A76" s="37" t="s">
        <v>103</v>
      </c>
      <c r="B76" s="3"/>
      <c r="C76" s="3"/>
      <c r="D76" s="3"/>
      <c r="E76" s="3"/>
      <c r="F76" s="3"/>
      <c r="G76" s="3"/>
      <c r="H76" s="44"/>
      <c r="I76" s="4"/>
      <c r="K76" s="21"/>
    </row>
    <row r="77" spans="1:12" x14ac:dyDescent="0.2">
      <c r="A77" s="37" t="s">
        <v>104</v>
      </c>
      <c r="B77" s="3"/>
      <c r="C77" s="3"/>
      <c r="D77" s="3"/>
      <c r="E77" s="3"/>
      <c r="F77" s="3"/>
      <c r="G77" s="3"/>
      <c r="H77" s="44"/>
      <c r="I77" s="4"/>
      <c r="K77" s="21"/>
    </row>
    <row r="78" spans="1:12" x14ac:dyDescent="0.2">
      <c r="A78" s="37" t="s">
        <v>105</v>
      </c>
      <c r="B78" s="3"/>
      <c r="C78" s="3"/>
      <c r="D78" s="3"/>
      <c r="E78" s="3"/>
      <c r="F78" s="3"/>
      <c r="G78" s="3"/>
      <c r="H78" s="44"/>
      <c r="I78" s="4"/>
      <c r="K78" s="21"/>
    </row>
    <row r="79" spans="1:12" x14ac:dyDescent="0.2">
      <c r="A79" s="37" t="s">
        <v>106</v>
      </c>
      <c r="B79" s="3"/>
      <c r="C79" s="3"/>
      <c r="D79" s="3"/>
      <c r="E79" s="3"/>
      <c r="F79" s="3"/>
      <c r="G79" s="3"/>
      <c r="H79" s="44"/>
      <c r="I79" s="4"/>
      <c r="K79" s="21"/>
    </row>
    <row r="80" spans="1:12" x14ac:dyDescent="0.2">
      <c r="A80" s="37" t="s">
        <v>107</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108</v>
      </c>
      <c r="B82" s="350" t="s">
        <v>109</v>
      </c>
      <c r="C82" s="351"/>
      <c r="D82" s="351"/>
      <c r="E82" s="351"/>
      <c r="F82" s="351"/>
      <c r="G82" s="352"/>
      <c r="H82" s="42"/>
      <c r="I82" s="33" t="s">
        <v>62</v>
      </c>
    </row>
    <row r="83" spans="1:10" x14ac:dyDescent="0.2">
      <c r="A83" s="8" t="s">
        <v>26</v>
      </c>
      <c r="B83" s="343" t="s">
        <v>110</v>
      </c>
      <c r="C83" s="343"/>
      <c r="D83" s="343"/>
      <c r="E83" s="343"/>
      <c r="F83" s="343"/>
      <c r="G83" s="343"/>
      <c r="H83" s="23" t="s">
        <v>111</v>
      </c>
      <c r="I83" s="225">
        <f>'Mód2.3'!E12</f>
        <v>22.695600000000013</v>
      </c>
    </row>
    <row r="84" spans="1:10" x14ac:dyDescent="0.2">
      <c r="A84" s="8" t="s">
        <v>28</v>
      </c>
      <c r="B84" s="343" t="s">
        <v>112</v>
      </c>
      <c r="C84" s="343"/>
      <c r="D84" s="343"/>
      <c r="E84" s="343"/>
      <c r="F84" s="343"/>
      <c r="G84" s="343"/>
      <c r="H84" s="23" t="s">
        <v>111</v>
      </c>
      <c r="I84" s="225">
        <f>'Mód2.3'!E25</f>
        <v>714.62750000000005</v>
      </c>
    </row>
    <row r="85" spans="1:10" x14ac:dyDescent="0.2">
      <c r="A85" s="8" t="s">
        <v>31</v>
      </c>
      <c r="B85" s="343" t="s">
        <v>113</v>
      </c>
      <c r="C85" s="343"/>
      <c r="D85" s="343"/>
      <c r="E85" s="343"/>
      <c r="F85" s="343"/>
      <c r="G85" s="343"/>
      <c r="H85" s="23" t="s">
        <v>111</v>
      </c>
      <c r="I85" s="225">
        <f>'Mód2.3'!E33</f>
        <v>0</v>
      </c>
    </row>
    <row r="86" spans="1:10" x14ac:dyDescent="0.2">
      <c r="A86" s="47" t="s">
        <v>34</v>
      </c>
      <c r="B86" s="343" t="s">
        <v>114</v>
      </c>
      <c r="C86" s="343"/>
      <c r="D86" s="343"/>
      <c r="E86" s="343"/>
      <c r="F86" s="343"/>
      <c r="G86" s="343"/>
      <c r="H86" s="35" t="s">
        <v>111</v>
      </c>
      <c r="I86" s="226">
        <f>'Mód2.3'!E47</f>
        <v>284.56299999999999</v>
      </c>
    </row>
    <row r="87" spans="1:10" x14ac:dyDescent="0.2">
      <c r="A87" s="8" t="s">
        <v>69</v>
      </c>
      <c r="B87" s="343" t="s">
        <v>115</v>
      </c>
      <c r="C87" s="343"/>
      <c r="D87" s="343"/>
      <c r="E87" s="343"/>
      <c r="F87" s="343"/>
      <c r="G87" s="343"/>
      <c r="H87" s="23" t="s">
        <v>111</v>
      </c>
      <c r="I87" s="225">
        <f>'Mód2.3'!E54</f>
        <v>0</v>
      </c>
    </row>
    <row r="88" spans="1:10" x14ac:dyDescent="0.2">
      <c r="A88" s="8" t="s">
        <v>71</v>
      </c>
      <c r="B88" s="328" t="s">
        <v>116</v>
      </c>
      <c r="C88" s="328"/>
      <c r="D88" s="328"/>
      <c r="E88" s="328"/>
      <c r="F88" s="328"/>
      <c r="G88" s="328"/>
      <c r="H88" s="23" t="s">
        <v>111</v>
      </c>
      <c r="I88" s="225">
        <f>'Mód2.3'!E67</f>
        <v>410.83685080645159</v>
      </c>
      <c r="J88" s="31" t="s">
        <v>117</v>
      </c>
    </row>
    <row r="89" spans="1:10" x14ac:dyDescent="0.2">
      <c r="A89" s="8" t="s">
        <v>98</v>
      </c>
      <c r="B89" s="328" t="s">
        <v>118</v>
      </c>
      <c r="C89" s="328"/>
      <c r="D89" s="328"/>
      <c r="E89" s="328"/>
      <c r="F89" s="328"/>
      <c r="G89" s="328"/>
      <c r="H89" s="23" t="s">
        <v>111</v>
      </c>
      <c r="I89" s="25">
        <f>'Mód2.3'!E41</f>
        <v>70</v>
      </c>
      <c r="J89" s="31"/>
    </row>
    <row r="90" spans="1:10" x14ac:dyDescent="0.2">
      <c r="A90" s="8" t="s">
        <v>100</v>
      </c>
      <c r="B90" s="328" t="s">
        <v>119</v>
      </c>
      <c r="C90" s="328"/>
      <c r="D90" s="328"/>
      <c r="E90" s="328"/>
      <c r="F90" s="328"/>
      <c r="G90" s="328"/>
      <c r="H90" s="35" t="s">
        <v>111</v>
      </c>
      <c r="I90" s="25">
        <f>'Mód2.3'!O50</f>
        <v>0</v>
      </c>
    </row>
    <row r="91" spans="1:10" x14ac:dyDescent="0.2">
      <c r="A91" s="325" t="s">
        <v>120</v>
      </c>
      <c r="B91" s="325"/>
      <c r="C91" s="325"/>
      <c r="D91" s="325"/>
      <c r="E91" s="325"/>
      <c r="F91" s="325"/>
      <c r="G91" s="325"/>
      <c r="H91" s="325"/>
      <c r="I91" s="43">
        <f>SUM(I83:I90)</f>
        <v>1502.7229508064515</v>
      </c>
    </row>
    <row r="92" spans="1:10" x14ac:dyDescent="0.2">
      <c r="A92" s="3"/>
      <c r="B92" s="3"/>
      <c r="C92" s="3"/>
      <c r="D92" s="3"/>
      <c r="E92" s="3"/>
      <c r="F92" s="3"/>
      <c r="G92" s="3"/>
      <c r="H92" s="3"/>
      <c r="I92" s="4"/>
    </row>
    <row r="93" spans="1:10" x14ac:dyDescent="0.2">
      <c r="A93" s="37" t="s">
        <v>121</v>
      </c>
      <c r="B93" s="3"/>
      <c r="C93" s="3"/>
      <c r="D93" s="3"/>
      <c r="E93" s="3"/>
      <c r="F93" s="3"/>
      <c r="G93" s="3"/>
      <c r="H93" s="3"/>
      <c r="I93" s="4"/>
    </row>
    <row r="94" spans="1:10" x14ac:dyDescent="0.2">
      <c r="A94" s="37" t="s">
        <v>122</v>
      </c>
      <c r="B94" s="3"/>
      <c r="C94" s="3"/>
      <c r="D94" s="3"/>
      <c r="E94" s="3"/>
      <c r="F94" s="3"/>
      <c r="G94" s="3"/>
      <c r="H94" s="3"/>
      <c r="I94" s="4"/>
    </row>
    <row r="95" spans="1:10" x14ac:dyDescent="0.2">
      <c r="A95" s="37" t="s">
        <v>123</v>
      </c>
      <c r="B95" s="3"/>
      <c r="C95" s="3"/>
      <c r="D95" s="3"/>
      <c r="E95" s="3"/>
      <c r="F95" s="3"/>
      <c r="G95" s="3"/>
      <c r="H95" s="3"/>
      <c r="I95" s="4"/>
    </row>
    <row r="96" spans="1:10" x14ac:dyDescent="0.2">
      <c r="A96" s="37" t="s">
        <v>124</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125</v>
      </c>
      <c r="C98" s="48"/>
      <c r="D98" s="48"/>
      <c r="E98" s="48"/>
      <c r="F98" s="48"/>
      <c r="G98" s="48"/>
      <c r="H98" s="48"/>
      <c r="I98" s="48"/>
    </row>
    <row r="99" spans="1:11" x14ac:dyDescent="0.2">
      <c r="A99" s="326" t="s">
        <v>126</v>
      </c>
      <c r="B99" s="326"/>
      <c r="C99" s="326"/>
      <c r="D99" s="326"/>
      <c r="E99" s="326"/>
      <c r="F99" s="326"/>
      <c r="G99" s="326"/>
      <c r="H99" s="326"/>
      <c r="I99" s="8" t="s">
        <v>62</v>
      </c>
    </row>
    <row r="100" spans="1:11" x14ac:dyDescent="0.2">
      <c r="A100" s="8" t="s">
        <v>77</v>
      </c>
      <c r="B100" s="363" t="s">
        <v>127</v>
      </c>
      <c r="C100" s="363"/>
      <c r="D100" s="363"/>
      <c r="E100" s="363"/>
      <c r="F100" s="363"/>
      <c r="G100" s="363"/>
      <c r="H100" s="363"/>
      <c r="I100" s="25">
        <f>I56</f>
        <v>1055.7930046853417</v>
      </c>
    </row>
    <row r="101" spans="1:11" x14ac:dyDescent="0.2">
      <c r="A101" s="8" t="s">
        <v>89</v>
      </c>
      <c r="B101" s="363" t="s">
        <v>128</v>
      </c>
      <c r="C101" s="363"/>
      <c r="D101" s="363"/>
      <c r="E101" s="363"/>
      <c r="F101" s="363"/>
      <c r="G101" s="363"/>
      <c r="H101" s="363"/>
      <c r="I101" s="25">
        <f>I74</f>
        <v>1390.017732064</v>
      </c>
    </row>
    <row r="102" spans="1:11" x14ac:dyDescent="0.2">
      <c r="A102" s="8" t="s">
        <v>108</v>
      </c>
      <c r="B102" s="363" t="s">
        <v>129</v>
      </c>
      <c r="C102" s="363"/>
      <c r="D102" s="363"/>
      <c r="E102" s="363"/>
      <c r="F102" s="363"/>
      <c r="G102" s="363"/>
      <c r="H102" s="363"/>
      <c r="I102" s="25">
        <f>I91</f>
        <v>1502.7229508064515</v>
      </c>
    </row>
    <row r="103" spans="1:11" x14ac:dyDescent="0.2">
      <c r="A103" s="330" t="s">
        <v>130</v>
      </c>
      <c r="B103" s="330"/>
      <c r="C103" s="330"/>
      <c r="D103" s="330"/>
      <c r="E103" s="330"/>
      <c r="F103" s="330"/>
      <c r="G103" s="330"/>
      <c r="H103" s="330"/>
      <c r="I103" s="118">
        <f>SUM(I100:I102)</f>
        <v>3948.5336875557932</v>
      </c>
      <c r="K103" s="7"/>
    </row>
    <row r="104" spans="1:11" x14ac:dyDescent="0.2">
      <c r="A104" s="345"/>
      <c r="B104" s="346"/>
      <c r="C104" s="346"/>
      <c r="D104" s="346"/>
      <c r="E104" s="346"/>
      <c r="F104" s="346"/>
      <c r="G104" s="346"/>
      <c r="H104" s="346"/>
      <c r="I104" s="346"/>
    </row>
    <row r="105" spans="1:11" x14ac:dyDescent="0.2">
      <c r="A105" s="344" t="s">
        <v>131</v>
      </c>
      <c r="B105" s="344"/>
      <c r="C105" s="344"/>
      <c r="D105" s="344"/>
      <c r="E105" s="344"/>
      <c r="F105" s="344"/>
      <c r="G105" s="344"/>
      <c r="H105" s="344"/>
      <c r="I105" s="344"/>
    </row>
    <row r="106" spans="1:11" x14ac:dyDescent="0.2">
      <c r="A106" s="8">
        <v>3</v>
      </c>
      <c r="B106" s="326" t="s">
        <v>132</v>
      </c>
      <c r="C106" s="326"/>
      <c r="D106" s="326"/>
      <c r="E106" s="326"/>
      <c r="F106" s="326"/>
      <c r="G106" s="326"/>
      <c r="H106" s="8" t="s">
        <v>61</v>
      </c>
      <c r="I106" s="8" t="s">
        <v>62</v>
      </c>
    </row>
    <row r="107" spans="1:11" x14ac:dyDescent="0.2">
      <c r="A107" s="8" t="s">
        <v>26</v>
      </c>
      <c r="B107" s="328" t="s">
        <v>133</v>
      </c>
      <c r="C107" s="328"/>
      <c r="D107" s="328"/>
      <c r="E107" s="328"/>
      <c r="F107" s="328"/>
      <c r="G107" s="328"/>
      <c r="H107" s="1">
        <v>4.1999999999999997E-3</v>
      </c>
      <c r="I107" s="25">
        <f>H107*I45</f>
        <v>15.864332811599997</v>
      </c>
    </row>
    <row r="108" spans="1:11" x14ac:dyDescent="0.2">
      <c r="A108" s="47" t="s">
        <v>28</v>
      </c>
      <c r="B108" s="359" t="s">
        <v>134</v>
      </c>
      <c r="C108" s="359"/>
      <c r="D108" s="359"/>
      <c r="E108" s="359"/>
      <c r="F108" s="359"/>
      <c r="G108" s="359"/>
      <c r="H108" s="148">
        <f>H73</f>
        <v>0.08</v>
      </c>
      <c r="I108" s="149">
        <f>I107*H108</f>
        <v>1.2691466249279999</v>
      </c>
    </row>
    <row r="109" spans="1:11" ht="24.75" customHeight="1" x14ac:dyDescent="0.2">
      <c r="A109" s="47" t="s">
        <v>31</v>
      </c>
      <c r="B109" s="359" t="s">
        <v>135</v>
      </c>
      <c r="C109" s="359"/>
      <c r="D109" s="359"/>
      <c r="E109" s="359"/>
      <c r="F109" s="359"/>
      <c r="G109" s="359"/>
      <c r="H109" s="148">
        <v>2E-3</v>
      </c>
      <c r="I109" s="149">
        <f>H109*I45</f>
        <v>7.5544441959999995</v>
      </c>
    </row>
    <row r="110" spans="1:11" x14ac:dyDescent="0.2">
      <c r="A110" s="8" t="s">
        <v>34</v>
      </c>
      <c r="B110" s="328" t="s">
        <v>136</v>
      </c>
      <c r="C110" s="328"/>
      <c r="D110" s="328"/>
      <c r="E110" s="328"/>
      <c r="F110" s="328"/>
      <c r="G110" s="328"/>
      <c r="H110" s="1">
        <v>1.9400000000000001E-2</v>
      </c>
      <c r="I110" s="25">
        <f>H110*I45</f>
        <v>73.278108701199997</v>
      </c>
    </row>
    <row r="111" spans="1:11" x14ac:dyDescent="0.2">
      <c r="A111" s="8" t="s">
        <v>69</v>
      </c>
      <c r="B111" s="360" t="s">
        <v>137</v>
      </c>
      <c r="C111" s="360"/>
      <c r="D111" s="360"/>
      <c r="E111" s="360"/>
      <c r="F111" s="360"/>
      <c r="G111" s="360"/>
      <c r="H111" s="24">
        <f>H74</f>
        <v>0.36800000000000005</v>
      </c>
      <c r="I111" s="25">
        <f>I110*H111</f>
        <v>26.966344002041602</v>
      </c>
    </row>
    <row r="112" spans="1:11" ht="25.5" customHeight="1" x14ac:dyDescent="0.2">
      <c r="A112" s="47" t="s">
        <v>71</v>
      </c>
      <c r="B112" s="359" t="s">
        <v>138</v>
      </c>
      <c r="C112" s="359"/>
      <c r="D112" s="359"/>
      <c r="E112" s="359"/>
      <c r="F112" s="359"/>
      <c r="G112" s="359"/>
      <c r="H112" s="148">
        <v>3.7999999999999999E-2</v>
      </c>
      <c r="I112" s="149">
        <f>H112*I45</f>
        <v>143.53443972399998</v>
      </c>
      <c r="K112" s="7"/>
    </row>
    <row r="113" spans="1:11" x14ac:dyDescent="0.2">
      <c r="A113" s="330" t="s">
        <v>139</v>
      </c>
      <c r="B113" s="330"/>
      <c r="C113" s="330"/>
      <c r="D113" s="330"/>
      <c r="E113" s="330"/>
      <c r="F113" s="330"/>
      <c r="G113" s="330"/>
      <c r="H113" s="42"/>
      <c r="I113" s="118">
        <f>SUM(I107:I112)</f>
        <v>268.4668160597696</v>
      </c>
    </row>
    <row r="114" spans="1:11" x14ac:dyDescent="0.2">
      <c r="A114" s="361"/>
      <c r="B114" s="362"/>
      <c r="C114" s="362"/>
      <c r="D114" s="362"/>
      <c r="E114" s="362"/>
      <c r="F114" s="362"/>
      <c r="G114" s="362"/>
      <c r="H114" s="362"/>
      <c r="I114" s="362"/>
    </row>
    <row r="115" spans="1:11" x14ac:dyDescent="0.2">
      <c r="A115" s="344" t="s">
        <v>140</v>
      </c>
      <c r="B115" s="344"/>
      <c r="C115" s="344"/>
      <c r="D115" s="344"/>
      <c r="E115" s="344"/>
      <c r="F115" s="344"/>
      <c r="G115" s="344"/>
      <c r="H115" s="344"/>
      <c r="I115" s="344"/>
    </row>
    <row r="116" spans="1:11" x14ac:dyDescent="0.2">
      <c r="A116" s="3"/>
      <c r="B116" s="3"/>
      <c r="C116" s="3"/>
      <c r="D116" s="3"/>
      <c r="E116" s="3"/>
      <c r="F116" s="3"/>
      <c r="G116" s="3"/>
      <c r="H116" s="3"/>
      <c r="I116" s="3"/>
    </row>
    <row r="117" spans="1:11" x14ac:dyDescent="0.2">
      <c r="A117" s="37" t="s">
        <v>141</v>
      </c>
      <c r="B117" s="3"/>
      <c r="C117" s="3"/>
      <c r="D117" s="3"/>
      <c r="E117" s="3"/>
      <c r="F117" s="3"/>
      <c r="G117" s="3"/>
      <c r="H117" s="3"/>
      <c r="I117" s="3"/>
    </row>
    <row r="118" spans="1:11" x14ac:dyDescent="0.2">
      <c r="A118" s="37" t="s">
        <v>142</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143</v>
      </c>
      <c r="B120" s="325" t="s">
        <v>144</v>
      </c>
      <c r="C120" s="325"/>
      <c r="D120" s="325"/>
      <c r="E120" s="325"/>
      <c r="F120" s="325"/>
      <c r="G120" s="325"/>
      <c r="H120" s="33" t="s">
        <v>61</v>
      </c>
      <c r="I120" s="33" t="s">
        <v>62</v>
      </c>
    </row>
    <row r="121" spans="1:11" x14ac:dyDescent="0.2">
      <c r="A121" s="49" t="s">
        <v>26</v>
      </c>
      <c r="B121" s="328" t="s">
        <v>145</v>
      </c>
      <c r="C121" s="328"/>
      <c r="D121" s="328"/>
      <c r="E121" s="328"/>
      <c r="F121" s="328"/>
      <c r="G121" s="328"/>
      <c r="H121" s="43"/>
      <c r="I121" s="43"/>
      <c r="J121" s="31"/>
    </row>
    <row r="122" spans="1:11" x14ac:dyDescent="0.2">
      <c r="A122" s="8" t="s">
        <v>28</v>
      </c>
      <c r="B122" s="328" t="s">
        <v>146</v>
      </c>
      <c r="C122" s="328"/>
      <c r="D122" s="328"/>
      <c r="E122" s="328"/>
      <c r="F122" s="328"/>
      <c r="G122" s="328"/>
      <c r="H122" s="159">
        <v>1.67E-2</v>
      </c>
      <c r="I122" s="25">
        <f>H122*$I$45</f>
        <v>63.079609036599997</v>
      </c>
      <c r="J122" s="31" t="s">
        <v>147</v>
      </c>
      <c r="K122" s="151"/>
    </row>
    <row r="123" spans="1:11" x14ac:dyDescent="0.2">
      <c r="A123" s="8" t="s">
        <v>31</v>
      </c>
      <c r="B123" s="328" t="s">
        <v>148</v>
      </c>
      <c r="C123" s="328"/>
      <c r="D123" s="328"/>
      <c r="E123" s="328"/>
      <c r="F123" s="328"/>
      <c r="G123" s="328"/>
      <c r="H123" s="159">
        <v>2.0000000000000001E-4</v>
      </c>
      <c r="I123" s="25">
        <f>H123*$I$45</f>
        <v>0.75544441959999997</v>
      </c>
      <c r="J123" s="31" t="s">
        <v>147</v>
      </c>
      <c r="K123" s="151"/>
    </row>
    <row r="124" spans="1:11" x14ac:dyDescent="0.2">
      <c r="A124" s="47" t="s">
        <v>34</v>
      </c>
      <c r="B124" s="359" t="s">
        <v>149</v>
      </c>
      <c r="C124" s="359"/>
      <c r="D124" s="359"/>
      <c r="E124" s="359"/>
      <c r="F124" s="359"/>
      <c r="G124" s="359"/>
      <c r="H124" s="148">
        <v>6.9999999999999999E-4</v>
      </c>
      <c r="I124" s="149">
        <f>H124*$I$45</f>
        <v>2.6440554686</v>
      </c>
      <c r="J124" s="31" t="s">
        <v>147</v>
      </c>
    </row>
    <row r="125" spans="1:11" x14ac:dyDescent="0.2">
      <c r="A125" s="8" t="s">
        <v>69</v>
      </c>
      <c r="B125" s="328" t="s">
        <v>150</v>
      </c>
      <c r="C125" s="328"/>
      <c r="D125" s="328"/>
      <c r="E125" s="328"/>
      <c r="F125" s="328"/>
      <c r="G125" s="328"/>
      <c r="H125" s="159">
        <v>2.8999999999999998E-3</v>
      </c>
      <c r="I125" s="25">
        <f>H125*$I$45</f>
        <v>10.953944084199998</v>
      </c>
      <c r="J125" s="31" t="s">
        <v>147</v>
      </c>
    </row>
    <row r="126" spans="1:11" x14ac:dyDescent="0.2">
      <c r="A126" s="8" t="s">
        <v>71</v>
      </c>
      <c r="B126" s="328" t="s">
        <v>151</v>
      </c>
      <c r="C126" s="328"/>
      <c r="D126" s="328"/>
      <c r="E126" s="328"/>
      <c r="F126" s="328"/>
      <c r="G126" s="328"/>
      <c r="H126" s="159"/>
      <c r="I126" s="25">
        <f t="shared" ref="I126" si="1">H126*$I$45</f>
        <v>0</v>
      </c>
    </row>
    <row r="127" spans="1:11" x14ac:dyDescent="0.2">
      <c r="A127" s="325" t="s">
        <v>152</v>
      </c>
      <c r="B127" s="325"/>
      <c r="C127" s="325"/>
      <c r="D127" s="325"/>
      <c r="E127" s="325"/>
      <c r="F127" s="325"/>
      <c r="G127" s="325"/>
      <c r="H127" s="42"/>
      <c r="I127" s="43">
        <f>SUM(I122:I126)</f>
        <v>77.433053009000005</v>
      </c>
    </row>
    <row r="128" spans="1:11" x14ac:dyDescent="0.2">
      <c r="A128" s="8" t="s">
        <v>71</v>
      </c>
      <c r="B128" s="328" t="s">
        <v>153</v>
      </c>
      <c r="C128" s="328"/>
      <c r="D128" s="328"/>
      <c r="E128" s="328"/>
      <c r="F128" s="328"/>
      <c r="G128" s="328"/>
      <c r="H128" s="1">
        <f>H74</f>
        <v>0.36800000000000005</v>
      </c>
      <c r="I128" s="25">
        <f>I127*H128</f>
        <v>28.495363507312007</v>
      </c>
    </row>
    <row r="129" spans="1:9" x14ac:dyDescent="0.2">
      <c r="A129" s="325" t="s">
        <v>154</v>
      </c>
      <c r="B129" s="325"/>
      <c r="C129" s="325"/>
      <c r="D129" s="325"/>
      <c r="E129" s="325"/>
      <c r="F129" s="325"/>
      <c r="G129" s="325"/>
      <c r="H129" s="42"/>
      <c r="I129" s="43">
        <f>SUM(I127:I128)</f>
        <v>105.92841651631201</v>
      </c>
    </row>
    <row r="130" spans="1:9" x14ac:dyDescent="0.2">
      <c r="A130" s="3"/>
      <c r="B130" s="3"/>
      <c r="C130" s="3"/>
      <c r="D130" s="3"/>
      <c r="E130" s="3"/>
      <c r="F130" s="3"/>
      <c r="G130" s="3"/>
      <c r="H130" s="3"/>
      <c r="I130" s="3"/>
    </row>
    <row r="131" spans="1:9" x14ac:dyDescent="0.2">
      <c r="A131" s="49" t="s">
        <v>155</v>
      </c>
      <c r="B131" s="350" t="s">
        <v>156</v>
      </c>
      <c r="C131" s="351"/>
      <c r="D131" s="351"/>
      <c r="E131" s="351"/>
      <c r="F131" s="351"/>
      <c r="G131" s="352"/>
      <c r="H131" s="33" t="s">
        <v>61</v>
      </c>
      <c r="I131" s="33" t="s">
        <v>62</v>
      </c>
    </row>
    <row r="132" spans="1:9" x14ac:dyDescent="0.2">
      <c r="A132" s="8" t="s">
        <v>26</v>
      </c>
      <c r="B132" s="347" t="s">
        <v>157</v>
      </c>
      <c r="C132" s="348"/>
      <c r="D132" s="348"/>
      <c r="E132" s="348"/>
      <c r="F132" s="348"/>
      <c r="G132" s="349"/>
      <c r="H132" s="159">
        <v>0</v>
      </c>
      <c r="I132" s="25">
        <v>0</v>
      </c>
    </row>
    <row r="133" spans="1:9" x14ac:dyDescent="0.2">
      <c r="A133" s="350" t="s">
        <v>158</v>
      </c>
      <c r="B133" s="351"/>
      <c r="C133" s="351"/>
      <c r="D133" s="351"/>
      <c r="E133" s="351"/>
      <c r="F133" s="351"/>
      <c r="G133" s="352"/>
      <c r="H133" s="42">
        <f>TRUNC(SUM(H132),4)</f>
        <v>0</v>
      </c>
      <c r="I133" s="43">
        <f>SUM(I132)</f>
        <v>0</v>
      </c>
    </row>
    <row r="134" spans="1:9" x14ac:dyDescent="0.2">
      <c r="A134" s="51"/>
      <c r="B134" s="45"/>
      <c r="C134" s="45"/>
      <c r="D134" s="45"/>
      <c r="E134" s="45"/>
      <c r="F134" s="45"/>
      <c r="G134" s="45"/>
      <c r="H134" s="45"/>
      <c r="I134" s="45"/>
    </row>
    <row r="135" spans="1:9" x14ac:dyDescent="0.2">
      <c r="A135" s="325" t="s">
        <v>159</v>
      </c>
      <c r="B135" s="325"/>
      <c r="C135" s="325"/>
      <c r="D135" s="325"/>
      <c r="E135" s="325"/>
      <c r="F135" s="325"/>
      <c r="G135" s="325"/>
      <c r="H135" s="325"/>
      <c r="I135" s="325"/>
    </row>
    <row r="136" spans="1:9" x14ac:dyDescent="0.2">
      <c r="A136" s="47">
        <v>4</v>
      </c>
      <c r="B136" s="353" t="s">
        <v>160</v>
      </c>
      <c r="C136" s="354"/>
      <c r="D136" s="354"/>
      <c r="E136" s="354"/>
      <c r="F136" s="354"/>
      <c r="G136" s="355"/>
      <c r="H136" s="46"/>
      <c r="I136" s="8" t="s">
        <v>62</v>
      </c>
    </row>
    <row r="137" spans="1:9" x14ac:dyDescent="0.2">
      <c r="A137" s="8" t="s">
        <v>143</v>
      </c>
      <c r="B137" s="356" t="s">
        <v>161</v>
      </c>
      <c r="C137" s="357"/>
      <c r="D137" s="357"/>
      <c r="E137" s="357"/>
      <c r="F137" s="357"/>
      <c r="G137" s="358"/>
      <c r="H137" s="22"/>
      <c r="I137" s="25">
        <f>I129</f>
        <v>105.92841651631201</v>
      </c>
    </row>
    <row r="138" spans="1:9" x14ac:dyDescent="0.2">
      <c r="A138" s="8" t="s">
        <v>155</v>
      </c>
      <c r="B138" s="356" t="s">
        <v>162</v>
      </c>
      <c r="C138" s="357"/>
      <c r="D138" s="357"/>
      <c r="E138" s="357"/>
      <c r="F138" s="357"/>
      <c r="G138" s="358"/>
      <c r="H138" s="22"/>
      <c r="I138" s="25">
        <f>I133</f>
        <v>0</v>
      </c>
    </row>
    <row r="139" spans="1:9" x14ac:dyDescent="0.2">
      <c r="A139" s="330" t="s">
        <v>163</v>
      </c>
      <c r="B139" s="330"/>
      <c r="C139" s="330"/>
      <c r="D139" s="330"/>
      <c r="E139" s="330"/>
      <c r="F139" s="330"/>
      <c r="G139" s="330"/>
      <c r="H139" s="330"/>
      <c r="I139" s="118">
        <f>SUM(I137:I138)</f>
        <v>105.92841651631201</v>
      </c>
    </row>
    <row r="140" spans="1:9" x14ac:dyDescent="0.2">
      <c r="A140" s="345"/>
      <c r="B140" s="346"/>
      <c r="C140" s="346"/>
      <c r="D140" s="346"/>
      <c r="E140" s="346"/>
      <c r="F140" s="346"/>
      <c r="G140" s="346"/>
      <c r="H140" s="346"/>
      <c r="I140" s="346"/>
    </row>
    <row r="141" spans="1:9" x14ac:dyDescent="0.2">
      <c r="A141" s="344" t="s">
        <v>164</v>
      </c>
      <c r="B141" s="344"/>
      <c r="C141" s="344"/>
      <c r="D141" s="344"/>
      <c r="E141" s="344"/>
      <c r="F141" s="344"/>
      <c r="G141" s="344"/>
      <c r="H141" s="344"/>
      <c r="I141" s="344"/>
    </row>
    <row r="142" spans="1:9" x14ac:dyDescent="0.2">
      <c r="A142" s="8">
        <v>5</v>
      </c>
      <c r="B142" s="326" t="s">
        <v>165</v>
      </c>
      <c r="C142" s="326"/>
      <c r="D142" s="326"/>
      <c r="E142" s="326"/>
      <c r="F142" s="326"/>
      <c r="G142" s="326"/>
      <c r="H142" s="8"/>
      <c r="I142" s="8" t="s">
        <v>62</v>
      </c>
    </row>
    <row r="143" spans="1:9" x14ac:dyDescent="0.2">
      <c r="A143" s="8" t="s">
        <v>26</v>
      </c>
      <c r="B143" s="343" t="s">
        <v>166</v>
      </c>
      <c r="C143" s="343"/>
      <c r="D143" s="343"/>
      <c r="E143" s="343"/>
      <c r="F143" s="343"/>
      <c r="G143" s="343"/>
      <c r="H143" s="23" t="s">
        <v>111</v>
      </c>
      <c r="I143" s="25">
        <f>'Uniform&amp;EPIs'!K24</f>
        <v>169.06324999999998</v>
      </c>
    </row>
    <row r="144" spans="1:9" x14ac:dyDescent="0.2">
      <c r="A144" s="8" t="s">
        <v>28</v>
      </c>
      <c r="B144" s="343" t="s">
        <v>167</v>
      </c>
      <c r="C144" s="343"/>
      <c r="D144" s="343"/>
      <c r="E144" s="343"/>
      <c r="F144" s="343"/>
      <c r="G144" s="343"/>
      <c r="H144" s="23" t="s">
        <v>111</v>
      </c>
      <c r="I144" s="25">
        <f>Materiais!K15</f>
        <v>1.2338888888888888</v>
      </c>
    </row>
    <row r="145" spans="1:13" x14ac:dyDescent="0.2">
      <c r="A145" s="27" t="s">
        <v>31</v>
      </c>
      <c r="B145" s="343" t="s">
        <v>168</v>
      </c>
      <c r="C145" s="343"/>
      <c r="D145" s="343"/>
      <c r="E145" s="343"/>
      <c r="F145" s="343"/>
      <c r="G145" s="343"/>
      <c r="H145" s="23" t="s">
        <v>111</v>
      </c>
      <c r="I145" s="25">
        <f>Eqp!K20</f>
        <v>48.296287152777772</v>
      </c>
    </row>
    <row r="146" spans="1:13" x14ac:dyDescent="0.2">
      <c r="A146" s="27" t="s">
        <v>34</v>
      </c>
      <c r="B146" s="343" t="s">
        <v>72</v>
      </c>
      <c r="C146" s="343"/>
      <c r="D146" s="343"/>
      <c r="E146" s="343"/>
      <c r="F146" s="343"/>
      <c r="G146" s="343"/>
      <c r="H146" s="23" t="s">
        <v>111</v>
      </c>
      <c r="I146" s="25">
        <v>0</v>
      </c>
    </row>
    <row r="147" spans="1:13" x14ac:dyDescent="0.2">
      <c r="A147" s="330" t="s">
        <v>169</v>
      </c>
      <c r="B147" s="330"/>
      <c r="C147" s="330"/>
      <c r="D147" s="330"/>
      <c r="E147" s="330"/>
      <c r="F147" s="330"/>
      <c r="G147" s="330"/>
      <c r="H147" s="42" t="s">
        <v>111</v>
      </c>
      <c r="I147" s="118">
        <f>SUM(I143:I146)</f>
        <v>218.59342604166665</v>
      </c>
      <c r="K147" s="151"/>
    </row>
    <row r="148" spans="1:13" x14ac:dyDescent="0.2">
      <c r="A148" s="53"/>
      <c r="B148" s="53"/>
      <c r="C148" s="53"/>
      <c r="D148" s="53"/>
      <c r="E148" s="53"/>
      <c r="F148" s="53"/>
      <c r="G148" s="53"/>
      <c r="H148" s="53"/>
      <c r="I148" s="53"/>
    </row>
    <row r="149" spans="1:13" x14ac:dyDescent="0.2">
      <c r="A149" s="37" t="s">
        <v>170</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4" t="s">
        <v>171</v>
      </c>
      <c r="B151" s="344"/>
      <c r="C151" s="344"/>
      <c r="D151" s="344"/>
      <c r="E151" s="344"/>
      <c r="F151" s="344"/>
      <c r="G151" s="344"/>
      <c r="H151" s="344"/>
      <c r="I151" s="344"/>
    </row>
    <row r="152" spans="1:13" x14ac:dyDescent="0.2">
      <c r="A152" s="8">
        <v>6</v>
      </c>
      <c r="B152" s="326" t="s">
        <v>172</v>
      </c>
      <c r="C152" s="326"/>
      <c r="D152" s="326"/>
      <c r="E152" s="326"/>
      <c r="F152" s="326"/>
      <c r="G152" s="326"/>
      <c r="H152" s="8" t="s">
        <v>61</v>
      </c>
      <c r="I152" s="8" t="s">
        <v>62</v>
      </c>
    </row>
    <row r="153" spans="1:13" x14ac:dyDescent="0.2">
      <c r="A153" s="8" t="s">
        <v>26</v>
      </c>
      <c r="B153" s="328" t="s">
        <v>173</v>
      </c>
      <c r="C153" s="328"/>
      <c r="D153" s="328"/>
      <c r="E153" s="328"/>
      <c r="F153" s="328"/>
      <c r="G153" s="328"/>
      <c r="H153" s="28">
        <v>0.05</v>
      </c>
      <c r="I153" s="216">
        <f>H153*I171</f>
        <v>415.93722220867704</v>
      </c>
      <c r="J153" s="31" t="s">
        <v>174</v>
      </c>
    </row>
    <row r="154" spans="1:13" x14ac:dyDescent="0.2">
      <c r="A154" s="8" t="s">
        <v>28</v>
      </c>
      <c r="B154" s="328" t="s">
        <v>175</v>
      </c>
      <c r="C154" s="328"/>
      <c r="D154" s="328"/>
      <c r="E154" s="328"/>
      <c r="F154" s="328"/>
      <c r="G154" s="328"/>
      <c r="H154" s="28">
        <v>0.1</v>
      </c>
      <c r="I154" s="216">
        <f>H154*(I153+I171)</f>
        <v>873.46816663822176</v>
      </c>
      <c r="J154" s="31" t="s">
        <v>174</v>
      </c>
    </row>
    <row r="155" spans="1:13" ht="15" x14ac:dyDescent="0.2">
      <c r="A155" s="8" t="s">
        <v>31</v>
      </c>
      <c r="B155" s="329" t="s">
        <v>176</v>
      </c>
      <c r="C155" s="329"/>
      <c r="D155" s="329"/>
      <c r="E155" s="329"/>
      <c r="F155" s="329"/>
      <c r="G155" s="329"/>
      <c r="H155" s="2"/>
      <c r="I155" s="29"/>
      <c r="J155" s="205"/>
    </row>
    <row r="156" spans="1:13" ht="15" x14ac:dyDescent="0.2">
      <c r="A156" s="8" t="s">
        <v>177</v>
      </c>
      <c r="B156" s="328" t="s">
        <v>178</v>
      </c>
      <c r="C156" s="328"/>
      <c r="D156" s="328"/>
      <c r="E156" s="328"/>
      <c r="F156" s="328"/>
      <c r="G156" s="328"/>
      <c r="H156" s="6">
        <v>6.4999999999999997E-3</v>
      </c>
      <c r="I156" s="216">
        <f>H156*$I$173</f>
        <v>68.366692845794049</v>
      </c>
      <c r="J156" s="205" t="s">
        <v>179</v>
      </c>
      <c r="K156" s="7"/>
    </row>
    <row r="157" spans="1:13" x14ac:dyDescent="0.2">
      <c r="A157" s="8" t="s">
        <v>180</v>
      </c>
      <c r="B157" s="328" t="s">
        <v>181</v>
      </c>
      <c r="C157" s="328"/>
      <c r="D157" s="328"/>
      <c r="E157" s="328"/>
      <c r="F157" s="328"/>
      <c r="G157" s="328"/>
      <c r="H157" s="6">
        <v>0.03</v>
      </c>
      <c r="I157" s="216">
        <f t="shared" ref="I157:I158" si="2">H157*$I$173</f>
        <v>315.5385823652033</v>
      </c>
      <c r="J157" s="31" t="s">
        <v>182</v>
      </c>
      <c r="K157" s="7"/>
    </row>
    <row r="158" spans="1:13" x14ac:dyDescent="0.2">
      <c r="A158" s="8" t="s">
        <v>183</v>
      </c>
      <c r="B158" s="328" t="s">
        <v>184</v>
      </c>
      <c r="C158" s="328"/>
      <c r="D158" s="328"/>
      <c r="E158" s="328"/>
      <c r="F158" s="328"/>
      <c r="G158" s="328"/>
      <c r="H158" s="6">
        <v>0.05</v>
      </c>
      <c r="I158" s="216">
        <f t="shared" si="2"/>
        <v>525.89763727533887</v>
      </c>
      <c r="K158" s="7"/>
    </row>
    <row r="159" spans="1:13" x14ac:dyDescent="0.2">
      <c r="A159" s="330" t="s">
        <v>185</v>
      </c>
      <c r="B159" s="330"/>
      <c r="C159" s="330"/>
      <c r="D159" s="330"/>
      <c r="E159" s="330"/>
      <c r="F159" s="330"/>
      <c r="G159" s="330"/>
      <c r="H159" s="54">
        <f>SUM(H153:H158)</f>
        <v>0.23650000000000004</v>
      </c>
      <c r="I159" s="118">
        <f>SUM(I153:I158)</f>
        <v>2199.2083013332349</v>
      </c>
      <c r="K159" s="7"/>
      <c r="M159" s="7"/>
    </row>
    <row r="160" spans="1:13" x14ac:dyDescent="0.2">
      <c r="A160" s="207"/>
      <c r="B160" s="217"/>
      <c r="C160" s="217"/>
      <c r="D160" s="217"/>
      <c r="E160" s="217"/>
      <c r="F160" s="217"/>
      <c r="G160" s="217"/>
      <c r="H160" s="217"/>
      <c r="I160" s="217"/>
    </row>
    <row r="161" spans="1:12" x14ac:dyDescent="0.2">
      <c r="A161" s="37" t="s">
        <v>186</v>
      </c>
      <c r="B161" s="217"/>
      <c r="C161" s="217"/>
      <c r="D161" s="217"/>
      <c r="E161" s="217"/>
      <c r="F161" s="217"/>
      <c r="G161" s="217"/>
      <c r="H161" s="217"/>
      <c r="I161" s="217"/>
      <c r="L161" s="7"/>
    </row>
    <row r="162" spans="1:12" x14ac:dyDescent="0.2">
      <c r="A162" s="37" t="s">
        <v>187</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25" t="s">
        <v>188</v>
      </c>
      <c r="B164" s="325"/>
      <c r="C164" s="325"/>
      <c r="D164" s="325"/>
      <c r="E164" s="325"/>
      <c r="F164" s="325"/>
      <c r="G164" s="325"/>
      <c r="H164" s="325"/>
      <c r="I164" s="325"/>
      <c r="K164" s="9"/>
    </row>
    <row r="165" spans="1:12" x14ac:dyDescent="0.2">
      <c r="A165" s="326" t="s">
        <v>189</v>
      </c>
      <c r="B165" s="326"/>
      <c r="C165" s="326"/>
      <c r="D165" s="326"/>
      <c r="E165" s="326"/>
      <c r="F165" s="326"/>
      <c r="G165" s="326"/>
      <c r="H165" s="326"/>
      <c r="I165" s="8" t="s">
        <v>62</v>
      </c>
    </row>
    <row r="166" spans="1:12" x14ac:dyDescent="0.2">
      <c r="A166" s="209" t="s">
        <v>26</v>
      </c>
      <c r="B166" s="327" t="str">
        <f>A37</f>
        <v>MÓDULO 1 - COMPOSIÇÃO DA REMUNERAÇÃO</v>
      </c>
      <c r="C166" s="327"/>
      <c r="D166" s="327"/>
      <c r="E166" s="327"/>
      <c r="F166" s="327"/>
      <c r="G166" s="327"/>
      <c r="H166" s="327"/>
      <c r="I166" s="216">
        <f>I45</f>
        <v>3777.2220979999997</v>
      </c>
    </row>
    <row r="167" spans="1:12" x14ac:dyDescent="0.2">
      <c r="A167" s="209" t="s">
        <v>28</v>
      </c>
      <c r="B167" s="327" t="str">
        <f>A50</f>
        <v>MÓDULO 2 – ENCARGOS E BENEFÍCIOS ANUAIS, MENSAIS E DIÁRIOS</v>
      </c>
      <c r="C167" s="327"/>
      <c r="D167" s="327"/>
      <c r="E167" s="327"/>
      <c r="F167" s="327"/>
      <c r="G167" s="327"/>
      <c r="H167" s="327"/>
      <c r="I167" s="216">
        <f>I103</f>
        <v>3948.5336875557932</v>
      </c>
    </row>
    <row r="168" spans="1:12" x14ac:dyDescent="0.2">
      <c r="A168" s="209" t="s">
        <v>31</v>
      </c>
      <c r="B168" s="327" t="str">
        <f>A105</f>
        <v>MÓDULO 3 – PROVISÃO PARA RESCISÃO</v>
      </c>
      <c r="C168" s="327"/>
      <c r="D168" s="327"/>
      <c r="E168" s="327"/>
      <c r="F168" s="327"/>
      <c r="G168" s="327"/>
      <c r="H168" s="327"/>
      <c r="I168" s="216">
        <f>I113</f>
        <v>268.4668160597696</v>
      </c>
      <c r="K168" s="9"/>
    </row>
    <row r="169" spans="1:12" x14ac:dyDescent="0.2">
      <c r="A169" s="23" t="s">
        <v>34</v>
      </c>
      <c r="B169" s="327" t="str">
        <f>A115</f>
        <v>MÓDULO 4 – CUSTO DE REPOSIÇÃO DO PROFISSIONAL AUSENTE</v>
      </c>
      <c r="C169" s="327"/>
      <c r="D169" s="327"/>
      <c r="E169" s="327"/>
      <c r="F169" s="327"/>
      <c r="G169" s="327"/>
      <c r="H169" s="327"/>
      <c r="I169" s="216">
        <f>I139</f>
        <v>105.92841651631201</v>
      </c>
      <c r="K169" s="9"/>
    </row>
    <row r="170" spans="1:12" x14ac:dyDescent="0.2">
      <c r="A170" s="23" t="s">
        <v>69</v>
      </c>
      <c r="B170" s="327" t="str">
        <f>A141</f>
        <v>MÓDULO 5 – INSUMOS DIVERSOS</v>
      </c>
      <c r="C170" s="327"/>
      <c r="D170" s="327"/>
      <c r="E170" s="327"/>
      <c r="F170" s="327"/>
      <c r="G170" s="327"/>
      <c r="H170" s="327"/>
      <c r="I170" s="216">
        <f>I147</f>
        <v>218.59342604166665</v>
      </c>
    </row>
    <row r="171" spans="1:12" x14ac:dyDescent="0.2">
      <c r="A171" s="8"/>
      <c r="B171" s="326" t="s">
        <v>190</v>
      </c>
      <c r="C171" s="326"/>
      <c r="D171" s="326"/>
      <c r="E171" s="326"/>
      <c r="F171" s="326"/>
      <c r="G171" s="326"/>
      <c r="H171" s="326"/>
      <c r="I171" s="26">
        <f>SUM(I166:I170)</f>
        <v>8318.7444441735406</v>
      </c>
      <c r="K171" s="7"/>
    </row>
    <row r="172" spans="1:12" x14ac:dyDescent="0.2">
      <c r="A172" s="23" t="s">
        <v>71</v>
      </c>
      <c r="B172" s="327" t="str">
        <f>A151</f>
        <v>MÓDULO 6 – CUSTOS INDIRETOS, TRIBUTOS E LUCRO</v>
      </c>
      <c r="C172" s="327"/>
      <c r="D172" s="327"/>
      <c r="E172" s="327"/>
      <c r="F172" s="327"/>
      <c r="G172" s="327"/>
      <c r="H172" s="327"/>
      <c r="I172" s="25">
        <f>I159</f>
        <v>2199.2083013332349</v>
      </c>
    </row>
    <row r="173" spans="1:12" x14ac:dyDescent="0.2">
      <c r="A173" s="330" t="s">
        <v>191</v>
      </c>
      <c r="B173" s="330"/>
      <c r="C173" s="330"/>
      <c r="D173" s="330"/>
      <c r="E173" s="330"/>
      <c r="F173" s="330"/>
      <c r="G173" s="330"/>
      <c r="H173" s="330"/>
      <c r="I173" s="118">
        <f>SUM(I45,I103,I113,I139,I147,I153,I154)/(1-SUM(H156:H158))</f>
        <v>10517.952745506776</v>
      </c>
    </row>
    <row r="174" spans="1:12" x14ac:dyDescent="0.2">
      <c r="A174" s="3"/>
      <c r="B174" s="3"/>
      <c r="C174" s="3"/>
      <c r="D174" s="3"/>
      <c r="E174" s="3"/>
      <c r="F174" s="3"/>
      <c r="G174" s="3"/>
      <c r="H174" s="3"/>
      <c r="I174" s="4"/>
    </row>
    <row r="176" spans="1:12" ht="15.75" x14ac:dyDescent="0.2">
      <c r="A176" s="339" t="s">
        <v>192</v>
      </c>
      <c r="B176" s="339"/>
      <c r="C176" s="339"/>
      <c r="D176" s="339"/>
      <c r="E176" s="339"/>
      <c r="F176" s="339"/>
      <c r="G176" s="339"/>
      <c r="H176" s="339"/>
      <c r="I176" s="339"/>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40" t="s">
        <v>193</v>
      </c>
      <c r="B179" s="341"/>
      <c r="C179" s="341"/>
      <c r="D179" s="341"/>
      <c r="E179" s="341"/>
      <c r="F179" s="341"/>
      <c r="G179" s="341"/>
      <c r="H179" s="342"/>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31" t="str">
        <f>'Item 02 - Diurno'!A182</f>
        <v>1. GERÊNCIA DA ANM SÃO PAULO/SP</v>
      </c>
      <c r="B182" s="332"/>
      <c r="C182" s="332"/>
      <c r="D182" s="332"/>
      <c r="E182" s="332"/>
      <c r="F182" s="332"/>
      <c r="G182" s="332"/>
      <c r="H182" s="332"/>
      <c r="I182" s="333"/>
    </row>
    <row r="183" spans="1:9" ht="22.5" customHeight="1" x14ac:dyDescent="0.2">
      <c r="A183" s="331" t="str">
        <f>'Item 02 - Diurno'!A183</f>
        <v>Local : SEDE DA ANM/SÃO PAULO/SP</v>
      </c>
      <c r="B183" s="332"/>
      <c r="C183" s="332"/>
      <c r="D183" s="332"/>
      <c r="E183" s="332"/>
      <c r="F183" s="332"/>
      <c r="G183" s="332"/>
      <c r="H183" s="332"/>
      <c r="I183" s="333"/>
    </row>
    <row r="184" spans="1:9" ht="15.75" x14ac:dyDescent="0.25">
      <c r="A184" s="235"/>
      <c r="B184" s="334" t="s">
        <v>194</v>
      </c>
      <c r="C184" s="334"/>
      <c r="D184" s="334"/>
      <c r="E184" s="334"/>
      <c r="F184" s="334"/>
      <c r="G184" s="334"/>
      <c r="H184" s="334"/>
      <c r="I184" s="236" t="s">
        <v>62</v>
      </c>
    </row>
    <row r="185" spans="1:9" ht="15.75" x14ac:dyDescent="0.25">
      <c r="A185" s="237" t="s">
        <v>26</v>
      </c>
      <c r="B185" s="335" t="s">
        <v>195</v>
      </c>
      <c r="C185" s="335"/>
      <c r="D185" s="335"/>
      <c r="E185" s="335"/>
      <c r="F185" s="335"/>
      <c r="G185" s="335"/>
      <c r="H185" s="335"/>
      <c r="I185" s="160">
        <f>TRUNC(I173*I179,2)</f>
        <v>21035.9</v>
      </c>
    </row>
    <row r="186" spans="1:9" ht="15.75" x14ac:dyDescent="0.25">
      <c r="A186" s="237" t="s">
        <v>28</v>
      </c>
      <c r="B186" s="335" t="s">
        <v>196</v>
      </c>
      <c r="C186" s="335"/>
      <c r="D186" s="335"/>
      <c r="E186" s="335"/>
      <c r="F186" s="335"/>
      <c r="G186" s="335"/>
      <c r="H186" s="335"/>
      <c r="I186" s="161">
        <v>60</v>
      </c>
    </row>
    <row r="187" spans="1:9" x14ac:dyDescent="0.2">
      <c r="A187" s="336" t="s">
        <v>31</v>
      </c>
      <c r="B187" s="337" t="s">
        <v>197</v>
      </c>
      <c r="C187" s="337"/>
      <c r="D187" s="337"/>
      <c r="E187" s="337"/>
      <c r="F187" s="337"/>
      <c r="G187" s="337"/>
      <c r="H187" s="337"/>
      <c r="I187" s="338">
        <f>I186*I185</f>
        <v>1262154</v>
      </c>
    </row>
    <row r="188" spans="1:9" ht="24" customHeight="1" x14ac:dyDescent="0.2">
      <c r="A188" s="336"/>
      <c r="B188" s="337"/>
      <c r="C188" s="337"/>
      <c r="D188" s="337"/>
      <c r="E188" s="337"/>
      <c r="F188" s="337"/>
      <c r="G188" s="337"/>
      <c r="H188" s="337"/>
      <c r="I188" s="338"/>
    </row>
  </sheetData>
  <mergeCells count="130">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 ref="B43:G43"/>
    <mergeCell ref="B44:G44"/>
    <mergeCell ref="A45:H45"/>
    <mergeCell ref="A37:I37"/>
    <mergeCell ref="B38:G38"/>
    <mergeCell ref="B39:G39"/>
    <mergeCell ref="E15:I15"/>
    <mergeCell ref="A27:I27"/>
    <mergeCell ref="B28:H28"/>
    <mergeCell ref="B29:H29"/>
    <mergeCell ref="A56:G56"/>
    <mergeCell ref="B65:G65"/>
    <mergeCell ref="B66:G66"/>
    <mergeCell ref="B67:G67"/>
    <mergeCell ref="B68:G68"/>
    <mergeCell ref="B69:G69"/>
    <mergeCell ref="B53:G53"/>
    <mergeCell ref="A54:G54"/>
    <mergeCell ref="B55:G55"/>
    <mergeCell ref="B83:G83"/>
    <mergeCell ref="B84:G84"/>
    <mergeCell ref="B85:G85"/>
    <mergeCell ref="B86:G86"/>
    <mergeCell ref="B87:G87"/>
    <mergeCell ref="B88:G88"/>
    <mergeCell ref="B89:G89"/>
    <mergeCell ref="B70:G70"/>
    <mergeCell ref="B71:G71"/>
    <mergeCell ref="B72:G72"/>
    <mergeCell ref="B73:G73"/>
    <mergeCell ref="A74:G74"/>
    <mergeCell ref="B82:G82"/>
    <mergeCell ref="A103:H103"/>
    <mergeCell ref="A104:I104"/>
    <mergeCell ref="A105:I105"/>
    <mergeCell ref="B106:G106"/>
    <mergeCell ref="B107:G107"/>
    <mergeCell ref="B108:G108"/>
    <mergeCell ref="B90:G90"/>
    <mergeCell ref="A91:H91"/>
    <mergeCell ref="A99:H99"/>
    <mergeCell ref="B100:H100"/>
    <mergeCell ref="B101:H101"/>
    <mergeCell ref="B102:H102"/>
    <mergeCell ref="A115:I115"/>
    <mergeCell ref="B120:G120"/>
    <mergeCell ref="B121:G121"/>
    <mergeCell ref="B122:G122"/>
    <mergeCell ref="B123:G123"/>
    <mergeCell ref="B124:G124"/>
    <mergeCell ref="B109:G109"/>
    <mergeCell ref="B110:G110"/>
    <mergeCell ref="B111:G111"/>
    <mergeCell ref="B112:G112"/>
    <mergeCell ref="A113:G113"/>
    <mergeCell ref="A114:I114"/>
    <mergeCell ref="B132:G132"/>
    <mergeCell ref="A133:G133"/>
    <mergeCell ref="A135:I135"/>
    <mergeCell ref="B136:G136"/>
    <mergeCell ref="B137:G137"/>
    <mergeCell ref="B138:G138"/>
    <mergeCell ref="B125:G125"/>
    <mergeCell ref="B126:G126"/>
    <mergeCell ref="A127:G127"/>
    <mergeCell ref="B128:G128"/>
    <mergeCell ref="A129:G129"/>
    <mergeCell ref="B131:G131"/>
    <mergeCell ref="B145:G145"/>
    <mergeCell ref="B146:G146"/>
    <mergeCell ref="A147:G147"/>
    <mergeCell ref="A151:I151"/>
    <mergeCell ref="B152:G152"/>
    <mergeCell ref="B153:G153"/>
    <mergeCell ref="A139:H139"/>
    <mergeCell ref="A140:I140"/>
    <mergeCell ref="A141:I141"/>
    <mergeCell ref="B142:G142"/>
    <mergeCell ref="B143:G143"/>
    <mergeCell ref="B144:G144"/>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A164:I164"/>
    <mergeCell ref="A165:H165"/>
    <mergeCell ref="B166:H166"/>
    <mergeCell ref="B167:H167"/>
    <mergeCell ref="B168:H168"/>
    <mergeCell ref="B169:H169"/>
    <mergeCell ref="B154:G154"/>
    <mergeCell ref="B155:G155"/>
    <mergeCell ref="B156:G156"/>
    <mergeCell ref="B157:G157"/>
    <mergeCell ref="B158:G158"/>
    <mergeCell ref="A159:G15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73" t="s">
        <v>21</v>
      </c>
      <c r="B1" s="374"/>
      <c r="C1" s="374"/>
      <c r="D1" s="374"/>
      <c r="E1" s="374"/>
      <c r="F1" s="374"/>
      <c r="G1" s="374"/>
      <c r="H1" s="374"/>
      <c r="I1" s="375"/>
    </row>
    <row r="2" spans="1:9" x14ac:dyDescent="0.2">
      <c r="A2" s="207"/>
      <c r="B2" s="207"/>
      <c r="C2" s="207"/>
      <c r="D2" s="207"/>
      <c r="E2" s="207"/>
      <c r="F2" s="207"/>
      <c r="G2" s="207"/>
      <c r="H2" s="207"/>
      <c r="I2" s="207"/>
    </row>
    <row r="3" spans="1:9" ht="15" customHeight="1" x14ac:dyDescent="0.2">
      <c r="A3" s="376" t="s">
        <v>198</v>
      </c>
      <c r="B3" s="377"/>
      <c r="C3" s="377"/>
      <c r="D3" s="377"/>
      <c r="E3" s="377"/>
      <c r="F3" s="377"/>
      <c r="G3" s="207"/>
      <c r="H3" s="207"/>
      <c r="I3" s="207"/>
    </row>
    <row r="4" spans="1:9" ht="15" customHeight="1" x14ac:dyDescent="0.2">
      <c r="A4" s="377" t="s">
        <v>23</v>
      </c>
      <c r="B4" s="377"/>
      <c r="C4" s="377"/>
      <c r="D4" s="377"/>
      <c r="E4" s="377"/>
      <c r="F4" s="377"/>
      <c r="G4" s="207"/>
      <c r="H4" s="207"/>
      <c r="I4" s="207"/>
    </row>
    <row r="5" spans="1:9" x14ac:dyDescent="0.2">
      <c r="A5" s="10"/>
      <c r="B5" s="10"/>
      <c r="C5" s="10"/>
      <c r="D5" s="10"/>
      <c r="E5" s="10"/>
      <c r="F5" s="10"/>
      <c r="G5" s="10"/>
      <c r="H5" s="10"/>
      <c r="I5" s="10"/>
    </row>
    <row r="6" spans="1:9" x14ac:dyDescent="0.2">
      <c r="A6" s="377" t="s">
        <v>24</v>
      </c>
      <c r="B6" s="377"/>
      <c r="C6" s="377"/>
      <c r="D6" s="377"/>
      <c r="E6" s="377"/>
      <c r="F6" s="377"/>
      <c r="G6" s="10"/>
      <c r="H6" s="10"/>
      <c r="I6" s="10"/>
    </row>
    <row r="7" spans="1:9" x14ac:dyDescent="0.2">
      <c r="A7" s="208"/>
      <c r="B7" s="208"/>
      <c r="C7" s="208"/>
      <c r="D7" s="208"/>
      <c r="E7" s="208"/>
      <c r="F7" s="208"/>
      <c r="G7" s="208"/>
      <c r="H7" s="208"/>
      <c r="I7" s="208"/>
    </row>
    <row r="8" spans="1:9" x14ac:dyDescent="0.2">
      <c r="A8" s="325" t="s">
        <v>25</v>
      </c>
      <c r="B8" s="325"/>
      <c r="C8" s="325"/>
      <c r="D8" s="325"/>
      <c r="E8" s="325"/>
      <c r="F8" s="325"/>
      <c r="G8" s="325"/>
      <c r="H8" s="325"/>
      <c r="I8" s="325"/>
    </row>
    <row r="9" spans="1:9" x14ac:dyDescent="0.2">
      <c r="A9" s="209" t="s">
        <v>26</v>
      </c>
      <c r="B9" s="328" t="s">
        <v>27</v>
      </c>
      <c r="C9" s="327"/>
      <c r="D9" s="327"/>
      <c r="E9" s="327"/>
      <c r="F9" s="327"/>
      <c r="G9" s="327"/>
      <c r="H9" s="327"/>
      <c r="I9" s="119">
        <f>'Item 01 - Noturno'!I9</f>
        <v>46352</v>
      </c>
    </row>
    <row r="10" spans="1:9" x14ac:dyDescent="0.2">
      <c r="A10" s="209" t="s">
        <v>28</v>
      </c>
      <c r="B10" s="328"/>
      <c r="C10" s="327"/>
      <c r="D10" s="327"/>
      <c r="E10" s="327"/>
      <c r="F10" s="327"/>
      <c r="G10" s="327"/>
      <c r="H10" s="327"/>
      <c r="I10" s="171" t="str">
        <f>'Item 01 - Noturno'!I10</f>
        <v>São Paulo/SP</v>
      </c>
    </row>
    <row r="11" spans="1:9" x14ac:dyDescent="0.2">
      <c r="A11" s="209" t="s">
        <v>31</v>
      </c>
      <c r="B11" s="328" t="s">
        <v>32</v>
      </c>
      <c r="C11" s="328"/>
      <c r="D11" s="328"/>
      <c r="E11" s="328"/>
      <c r="F11" s="328"/>
      <c r="G11" s="328"/>
      <c r="H11" s="328"/>
      <c r="I11" s="289" t="str">
        <f>'Item 01 - Noturno'!I11</f>
        <v>SP000195/2026</v>
      </c>
    </row>
    <row r="12" spans="1:9" x14ac:dyDescent="0.2">
      <c r="A12" s="209" t="s">
        <v>34</v>
      </c>
      <c r="B12" s="328" t="s">
        <v>35</v>
      </c>
      <c r="C12" s="327"/>
      <c r="D12" s="327"/>
      <c r="E12" s="327"/>
      <c r="F12" s="327"/>
      <c r="G12" s="327"/>
      <c r="H12" s="327"/>
      <c r="I12" s="172">
        <v>60</v>
      </c>
    </row>
    <row r="13" spans="1:9" x14ac:dyDescent="0.2">
      <c r="A13" s="207"/>
      <c r="B13" s="208"/>
      <c r="C13" s="208"/>
      <c r="D13" s="208"/>
      <c r="E13" s="208"/>
      <c r="F13" s="208"/>
      <c r="G13" s="208"/>
      <c r="H13" s="207"/>
      <c r="I13" s="207"/>
    </row>
    <row r="14" spans="1:9" x14ac:dyDescent="0.2">
      <c r="A14" s="325" t="s">
        <v>36</v>
      </c>
      <c r="B14" s="325"/>
      <c r="C14" s="325"/>
      <c r="D14" s="325"/>
      <c r="E14" s="325"/>
      <c r="F14" s="325"/>
      <c r="G14" s="325"/>
      <c r="H14" s="325"/>
      <c r="I14" s="325"/>
    </row>
    <row r="15" spans="1:9" x14ac:dyDescent="0.2">
      <c r="A15" s="326" t="s">
        <v>37</v>
      </c>
      <c r="B15" s="326"/>
      <c r="C15" s="326" t="s">
        <v>38</v>
      </c>
      <c r="D15" s="326"/>
      <c r="E15" s="326" t="s">
        <v>39</v>
      </c>
      <c r="F15" s="326"/>
      <c r="G15" s="326"/>
      <c r="H15" s="326"/>
      <c r="I15" s="326"/>
    </row>
    <row r="16" spans="1:9" ht="25.5" customHeight="1" x14ac:dyDescent="0.2">
      <c r="A16" s="380" t="s">
        <v>199</v>
      </c>
      <c r="B16" s="381"/>
      <c r="C16" s="380" t="s">
        <v>41</v>
      </c>
      <c r="D16" s="381"/>
      <c r="E16" s="382">
        <v>2</v>
      </c>
      <c r="F16" s="383"/>
      <c r="G16" s="383"/>
      <c r="H16" s="383"/>
      <c r="I16" s="383"/>
    </row>
    <row r="17" spans="1:9" ht="15" customHeight="1" x14ac:dyDescent="0.2">
      <c r="A17" s="39"/>
      <c r="B17" s="212"/>
      <c r="C17" s="40"/>
      <c r="D17" s="213"/>
      <c r="E17" s="41"/>
      <c r="F17" s="214"/>
      <c r="G17" s="214"/>
      <c r="H17" s="214"/>
      <c r="I17" s="214"/>
    </row>
    <row r="18" spans="1:9" ht="15" customHeight="1" x14ac:dyDescent="0.2">
      <c r="A18" s="37" t="s">
        <v>42</v>
      </c>
      <c r="B18" s="212"/>
      <c r="C18" s="40"/>
      <c r="D18" s="213"/>
      <c r="E18" s="41"/>
      <c r="F18" s="214"/>
      <c r="G18" s="214"/>
      <c r="H18" s="214"/>
      <c r="I18" s="214"/>
    </row>
    <row r="19" spans="1:9" ht="15" customHeight="1" x14ac:dyDescent="0.2">
      <c r="A19" s="37" t="s">
        <v>43</v>
      </c>
      <c r="B19" s="212"/>
      <c r="C19" s="40"/>
      <c r="D19" s="213"/>
      <c r="E19" s="41"/>
      <c r="F19" s="214"/>
      <c r="G19" s="214"/>
      <c r="H19" s="214"/>
      <c r="I19" s="214"/>
    </row>
    <row r="20" spans="1:9" ht="15" customHeight="1" x14ac:dyDescent="0.2">
      <c r="A20" s="37" t="s">
        <v>44</v>
      </c>
      <c r="B20" s="212"/>
      <c r="C20" s="40"/>
      <c r="D20" s="213"/>
      <c r="E20" s="41"/>
      <c r="F20" s="214"/>
      <c r="G20" s="214"/>
      <c r="H20" s="214"/>
      <c r="I20" s="214"/>
    </row>
    <row r="21" spans="1:9" ht="15" customHeight="1" x14ac:dyDescent="0.2">
      <c r="A21" s="37" t="s">
        <v>45</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46</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47</v>
      </c>
      <c r="B25" s="212"/>
      <c r="C25" s="40"/>
      <c r="D25" s="213"/>
      <c r="E25" s="41"/>
      <c r="F25" s="214"/>
      <c r="G25" s="214"/>
      <c r="H25" s="214"/>
      <c r="I25" s="214"/>
    </row>
    <row r="26" spans="1:9" ht="15" customHeight="1" x14ac:dyDescent="0.2">
      <c r="A26" s="37" t="s">
        <v>48</v>
      </c>
      <c r="B26" s="212"/>
      <c r="C26" s="40"/>
      <c r="D26" s="213"/>
      <c r="E26" s="41"/>
      <c r="F26" s="214"/>
      <c r="G26" s="214"/>
      <c r="H26" s="214"/>
      <c r="I26" s="214"/>
    </row>
    <row r="27" spans="1:9" x14ac:dyDescent="0.2">
      <c r="A27" s="325" t="s">
        <v>49</v>
      </c>
      <c r="B27" s="325"/>
      <c r="C27" s="325"/>
      <c r="D27" s="325"/>
      <c r="E27" s="325"/>
      <c r="F27" s="325"/>
      <c r="G27" s="325"/>
      <c r="H27" s="325"/>
      <c r="I27" s="325"/>
    </row>
    <row r="28" spans="1:9" ht="25.5" x14ac:dyDescent="0.2">
      <c r="A28" s="211">
        <v>1</v>
      </c>
      <c r="B28" s="369" t="s">
        <v>50</v>
      </c>
      <c r="C28" s="369"/>
      <c r="D28" s="369"/>
      <c r="E28" s="369"/>
      <c r="F28" s="369"/>
      <c r="G28" s="369"/>
      <c r="H28" s="369"/>
      <c r="I28" s="210" t="str">
        <f>A16</f>
        <v>Vigilância Armada - Diurno</v>
      </c>
    </row>
    <row r="29" spans="1:9" x14ac:dyDescent="0.2">
      <c r="A29" s="209">
        <v>2</v>
      </c>
      <c r="B29" s="328" t="s">
        <v>51</v>
      </c>
      <c r="C29" s="328"/>
      <c r="D29" s="328"/>
      <c r="E29" s="328"/>
      <c r="F29" s="328"/>
      <c r="G29" s="328"/>
      <c r="H29" s="328"/>
      <c r="I29" s="23" t="s">
        <v>16</v>
      </c>
    </row>
    <row r="30" spans="1:9" x14ac:dyDescent="0.2">
      <c r="A30" s="209">
        <v>3</v>
      </c>
      <c r="B30" s="327" t="s">
        <v>52</v>
      </c>
      <c r="C30" s="327"/>
      <c r="D30" s="327"/>
      <c r="E30" s="327"/>
      <c r="F30" s="327"/>
      <c r="G30" s="327"/>
      <c r="H30" s="327"/>
      <c r="I30" s="256">
        <f>'Item 01 - Noturno'!I30</f>
        <v>2271.7399999999998</v>
      </c>
    </row>
    <row r="31" spans="1:9" x14ac:dyDescent="0.2">
      <c r="A31" s="211">
        <v>4</v>
      </c>
      <c r="B31" s="369" t="s">
        <v>53</v>
      </c>
      <c r="C31" s="369"/>
      <c r="D31" s="369"/>
      <c r="E31" s="369"/>
      <c r="F31" s="369"/>
      <c r="G31" s="369"/>
      <c r="H31" s="369"/>
      <c r="I31" s="36" t="s">
        <v>54</v>
      </c>
    </row>
    <row r="32" spans="1:9" x14ac:dyDescent="0.2">
      <c r="A32" s="209">
        <v>5</v>
      </c>
      <c r="B32" s="328" t="s">
        <v>55</v>
      </c>
      <c r="C32" s="327"/>
      <c r="D32" s="327"/>
      <c r="E32" s="327"/>
      <c r="F32" s="327"/>
      <c r="G32" s="327"/>
      <c r="H32" s="327"/>
      <c r="I32" s="290">
        <f>'Item 01 - Noturno'!I32</f>
        <v>46013</v>
      </c>
    </row>
    <row r="33" spans="1:14" x14ac:dyDescent="0.2">
      <c r="A33" s="207"/>
      <c r="B33" s="208"/>
      <c r="C33" s="208"/>
      <c r="D33" s="208"/>
      <c r="E33" s="208"/>
      <c r="F33" s="208"/>
      <c r="G33" s="208"/>
      <c r="H33" s="208"/>
      <c r="I33" s="215"/>
    </row>
    <row r="34" spans="1:14" x14ac:dyDescent="0.2">
      <c r="A34" s="37" t="s">
        <v>56</v>
      </c>
      <c r="B34" s="208"/>
      <c r="C34" s="208"/>
      <c r="D34" s="208"/>
      <c r="E34" s="208"/>
      <c r="F34" s="208"/>
      <c r="G34" s="208"/>
      <c r="H34" s="208"/>
      <c r="I34" s="215"/>
    </row>
    <row r="35" spans="1:14" x14ac:dyDescent="0.2">
      <c r="A35" s="37" t="s">
        <v>57</v>
      </c>
      <c r="B35" s="208"/>
      <c r="C35" s="208"/>
      <c r="D35" s="208"/>
      <c r="E35" s="208"/>
      <c r="F35" s="208"/>
      <c r="G35" s="208"/>
      <c r="H35" s="208"/>
      <c r="I35" s="215"/>
    </row>
    <row r="37" spans="1:14" x14ac:dyDescent="0.2">
      <c r="A37" s="344" t="s">
        <v>59</v>
      </c>
      <c r="B37" s="344"/>
      <c r="C37" s="344"/>
      <c r="D37" s="344"/>
      <c r="E37" s="344"/>
      <c r="F37" s="344"/>
      <c r="G37" s="344"/>
      <c r="H37" s="344"/>
      <c r="I37" s="344"/>
    </row>
    <row r="38" spans="1:14" x14ac:dyDescent="0.2">
      <c r="A38" s="8">
        <v>1</v>
      </c>
      <c r="B38" s="326" t="s">
        <v>60</v>
      </c>
      <c r="C38" s="326"/>
      <c r="D38" s="326"/>
      <c r="E38" s="326"/>
      <c r="F38" s="326"/>
      <c r="G38" s="326"/>
      <c r="H38" s="8" t="s">
        <v>61</v>
      </c>
      <c r="I38" s="8" t="s">
        <v>62</v>
      </c>
    </row>
    <row r="39" spans="1:14" x14ac:dyDescent="0.2">
      <c r="A39" s="8" t="s">
        <v>26</v>
      </c>
      <c r="B39" s="328" t="s">
        <v>63</v>
      </c>
      <c r="C39" s="328"/>
      <c r="D39" s="328"/>
      <c r="E39" s="328"/>
      <c r="F39" s="328"/>
      <c r="G39" s="328"/>
      <c r="H39" s="22"/>
      <c r="I39" s="152">
        <f>I30</f>
        <v>2271.7399999999998</v>
      </c>
    </row>
    <row r="40" spans="1:14" x14ac:dyDescent="0.2">
      <c r="A40" s="8" t="s">
        <v>28</v>
      </c>
      <c r="B40" s="328" t="s">
        <v>64</v>
      </c>
      <c r="C40" s="328"/>
      <c r="D40" s="328"/>
      <c r="E40" s="328"/>
      <c r="F40" s="328"/>
      <c r="G40" s="328"/>
      <c r="H40" s="2">
        <v>0.3</v>
      </c>
      <c r="I40" s="152">
        <f>I39*0.3</f>
        <v>681.52199999999993</v>
      </c>
      <c r="J40" s="31" t="s">
        <v>65</v>
      </c>
    </row>
    <row r="41" spans="1:14" x14ac:dyDescent="0.2">
      <c r="A41" s="8" t="s">
        <v>31</v>
      </c>
      <c r="B41" s="328" t="s">
        <v>66</v>
      </c>
      <c r="C41" s="328"/>
      <c r="D41" s="328"/>
      <c r="E41" s="328"/>
      <c r="F41" s="328"/>
      <c r="G41" s="328"/>
      <c r="H41" s="2"/>
      <c r="I41" s="152">
        <f>H41*I39</f>
        <v>0</v>
      </c>
    </row>
    <row r="42" spans="1:14" x14ac:dyDescent="0.2">
      <c r="A42" s="8" t="s">
        <v>34</v>
      </c>
      <c r="B42" s="328" t="s">
        <v>200</v>
      </c>
      <c r="C42" s="328"/>
      <c r="D42" s="328"/>
      <c r="E42" s="328"/>
      <c r="F42" s="328"/>
      <c r="G42" s="328"/>
      <c r="H42" s="2"/>
      <c r="I42" s="152">
        <v>0</v>
      </c>
      <c r="J42" s="31" t="s">
        <v>68</v>
      </c>
    </row>
    <row r="43" spans="1:14" ht="30" customHeight="1" x14ac:dyDescent="0.2">
      <c r="A43" s="8" t="s">
        <v>69</v>
      </c>
      <c r="B43" s="359" t="s">
        <v>201</v>
      </c>
      <c r="C43" s="359"/>
      <c r="D43" s="359"/>
      <c r="E43" s="359"/>
      <c r="F43" s="359"/>
      <c r="G43" s="359"/>
      <c r="H43" s="5"/>
      <c r="I43" s="152">
        <v>0</v>
      </c>
      <c r="J43" s="31" t="s">
        <v>68</v>
      </c>
    </row>
    <row r="44" spans="1:14" x14ac:dyDescent="0.2">
      <c r="A44" s="8" t="s">
        <v>71</v>
      </c>
      <c r="B44" s="328" t="s">
        <v>72</v>
      </c>
      <c r="C44" s="328"/>
      <c r="D44" s="328"/>
      <c r="E44" s="328"/>
      <c r="F44" s="328"/>
      <c r="G44" s="328"/>
      <c r="H44" s="2"/>
      <c r="I44" s="152">
        <v>0</v>
      </c>
    </row>
    <row r="45" spans="1:14" x14ac:dyDescent="0.2">
      <c r="A45" s="330" t="s">
        <v>73</v>
      </c>
      <c r="B45" s="325"/>
      <c r="C45" s="325"/>
      <c r="D45" s="325"/>
      <c r="E45" s="325"/>
      <c r="F45" s="325"/>
      <c r="G45" s="325"/>
      <c r="H45" s="325"/>
      <c r="I45" s="153">
        <f>SUM(I39:I44)</f>
        <v>2953.2619999999997</v>
      </c>
    </row>
    <row r="46" spans="1:14" s="10" customFormat="1" x14ac:dyDescent="0.2">
      <c r="K46" s="218"/>
      <c r="L46" s="218"/>
      <c r="M46" s="218"/>
      <c r="N46" s="218"/>
    </row>
    <row r="47" spans="1:14" s="10" customFormat="1" x14ac:dyDescent="0.2">
      <c r="A47" s="37" t="s">
        <v>74</v>
      </c>
      <c r="K47" s="218"/>
      <c r="L47" s="218"/>
      <c r="M47" s="218"/>
      <c r="N47" s="218"/>
    </row>
    <row r="48" spans="1:14" s="10" customFormat="1" x14ac:dyDescent="0.2">
      <c r="A48" s="37" t="s">
        <v>75</v>
      </c>
      <c r="K48" s="218"/>
      <c r="L48" s="218"/>
      <c r="M48" s="218"/>
      <c r="N48" s="218"/>
    </row>
    <row r="49" spans="1:12" x14ac:dyDescent="0.2">
      <c r="A49" s="3"/>
      <c r="B49" s="3"/>
      <c r="C49" s="3"/>
      <c r="D49" s="3"/>
      <c r="E49" s="3"/>
      <c r="F49" s="3"/>
      <c r="G49" s="3"/>
      <c r="H49" s="3"/>
      <c r="I49" s="4"/>
      <c r="L49" s="21"/>
    </row>
    <row r="50" spans="1:12" x14ac:dyDescent="0.2">
      <c r="A50" s="344" t="s">
        <v>76</v>
      </c>
      <c r="B50" s="344"/>
      <c r="C50" s="344"/>
      <c r="D50" s="344"/>
      <c r="E50" s="344"/>
      <c r="F50" s="344"/>
      <c r="G50" s="344"/>
      <c r="H50" s="344"/>
      <c r="I50" s="344"/>
      <c r="L50" s="218"/>
    </row>
    <row r="51" spans="1:12" x14ac:dyDescent="0.2">
      <c r="A51" s="47" t="s">
        <v>77</v>
      </c>
      <c r="B51" s="370" t="s">
        <v>78</v>
      </c>
      <c r="C51" s="371"/>
      <c r="D51" s="371"/>
      <c r="E51" s="371"/>
      <c r="F51" s="371"/>
      <c r="G51" s="372"/>
      <c r="H51" s="8" t="s">
        <v>61</v>
      </c>
      <c r="I51" s="8" t="s">
        <v>62</v>
      </c>
    </row>
    <row r="52" spans="1:12" x14ac:dyDescent="0.2">
      <c r="A52" s="8" t="s">
        <v>26</v>
      </c>
      <c r="B52" s="328" t="s">
        <v>79</v>
      </c>
      <c r="C52" s="328"/>
      <c r="D52" s="328"/>
      <c r="E52" s="328"/>
      <c r="F52" s="328"/>
      <c r="G52" s="328"/>
      <c r="H52" s="1">
        <f>1/12</f>
        <v>8.3333333333333329E-2</v>
      </c>
      <c r="I52" s="25">
        <f>$I$45*H52</f>
        <v>246.10516666666663</v>
      </c>
      <c r="K52" s="87"/>
    </row>
    <row r="53" spans="1:12" x14ac:dyDescent="0.2">
      <c r="A53" s="8" t="s">
        <v>28</v>
      </c>
      <c r="B53" s="328" t="s">
        <v>80</v>
      </c>
      <c r="C53" s="328"/>
      <c r="D53" s="328"/>
      <c r="E53" s="328"/>
      <c r="F53" s="328"/>
      <c r="G53" s="328"/>
      <c r="H53" s="24">
        <v>0.121</v>
      </c>
      <c r="I53" s="25">
        <f>$I$45*H53</f>
        <v>357.34470199999993</v>
      </c>
    </row>
    <row r="54" spans="1:12" x14ac:dyDescent="0.2">
      <c r="A54" s="325" t="s">
        <v>81</v>
      </c>
      <c r="B54" s="325"/>
      <c r="C54" s="325"/>
      <c r="D54" s="325"/>
      <c r="E54" s="325"/>
      <c r="F54" s="325"/>
      <c r="G54" s="325"/>
      <c r="H54" s="42">
        <f>TRUNC(SUM(H52:H53),4)</f>
        <v>0.20430000000000001</v>
      </c>
      <c r="I54" s="43">
        <f>SUM(I52:I53)</f>
        <v>603.44986866666659</v>
      </c>
    </row>
    <row r="55" spans="1:12" ht="21.95" customHeight="1" x14ac:dyDescent="0.2">
      <c r="A55" s="47" t="s">
        <v>31</v>
      </c>
      <c r="B55" s="367" t="s">
        <v>82</v>
      </c>
      <c r="C55" s="367"/>
      <c r="D55" s="367"/>
      <c r="E55" s="367"/>
      <c r="F55" s="367"/>
      <c r="G55" s="367"/>
      <c r="H55" s="148">
        <f>H54*H74</f>
        <v>7.518240000000001E-2</v>
      </c>
      <c r="I55" s="149">
        <f>$I$45*H55</f>
        <v>222.03332498880002</v>
      </c>
    </row>
    <row r="56" spans="1:12" x14ac:dyDescent="0.2">
      <c r="A56" s="325" t="s">
        <v>83</v>
      </c>
      <c r="B56" s="325"/>
      <c r="C56" s="325"/>
      <c r="D56" s="325"/>
      <c r="E56" s="325"/>
      <c r="F56" s="325"/>
      <c r="G56" s="325"/>
      <c r="H56" s="42">
        <f>TRUNC(SUM(H54:H55),4)</f>
        <v>0.27939999999999998</v>
      </c>
      <c r="I56" s="43">
        <f>SUM(I54:I55)</f>
        <v>825.48319365546661</v>
      </c>
    </row>
    <row r="57" spans="1:12" x14ac:dyDescent="0.2">
      <c r="A57" s="3"/>
      <c r="B57" s="3"/>
      <c r="C57" s="3"/>
      <c r="D57" s="3"/>
      <c r="E57" s="3"/>
      <c r="F57" s="3"/>
      <c r="G57" s="3"/>
      <c r="H57" s="44"/>
      <c r="I57" s="4"/>
    </row>
    <row r="58" spans="1:12" x14ac:dyDescent="0.2">
      <c r="A58" s="37" t="s">
        <v>84</v>
      </c>
      <c r="B58" s="3"/>
      <c r="C58" s="3"/>
      <c r="D58" s="3"/>
      <c r="E58" s="3"/>
      <c r="F58" s="3"/>
      <c r="G58" s="3"/>
      <c r="H58" s="44"/>
      <c r="I58" s="4"/>
    </row>
    <row r="59" spans="1:12" x14ac:dyDescent="0.2">
      <c r="A59" s="37" t="s">
        <v>85</v>
      </c>
      <c r="B59" s="3"/>
      <c r="C59" s="3"/>
      <c r="D59" s="3"/>
      <c r="E59" s="3"/>
      <c r="F59" s="3"/>
      <c r="G59" s="3"/>
      <c r="H59" s="44"/>
      <c r="I59" s="4"/>
    </row>
    <row r="60" spans="1:12" x14ac:dyDescent="0.2">
      <c r="A60" s="37" t="s">
        <v>86</v>
      </c>
      <c r="B60" s="3"/>
      <c r="C60" s="3"/>
      <c r="D60" s="3"/>
      <c r="E60" s="3"/>
      <c r="F60" s="3"/>
      <c r="G60" s="3"/>
      <c r="H60" s="44"/>
      <c r="I60" s="4"/>
    </row>
    <row r="61" spans="1:12" x14ac:dyDescent="0.2">
      <c r="A61" s="37" t="s">
        <v>87</v>
      </c>
      <c r="B61" s="10"/>
      <c r="C61" s="10"/>
      <c r="D61" s="10"/>
      <c r="E61" s="10"/>
      <c r="F61" s="10"/>
      <c r="G61" s="10"/>
      <c r="H61" s="10"/>
      <c r="I61" s="10"/>
    </row>
    <row r="62" spans="1:12" x14ac:dyDescent="0.2">
      <c r="A62" s="37" t="s">
        <v>88</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89</v>
      </c>
      <c r="B65" s="364" t="s">
        <v>90</v>
      </c>
      <c r="C65" s="365"/>
      <c r="D65" s="365"/>
      <c r="E65" s="365"/>
      <c r="F65" s="365"/>
      <c r="G65" s="366"/>
      <c r="H65" s="33" t="s">
        <v>61</v>
      </c>
      <c r="I65" s="33" t="s">
        <v>62</v>
      </c>
      <c r="K65" s="31"/>
      <c r="L65" s="30"/>
    </row>
    <row r="66" spans="1:12" x14ac:dyDescent="0.2">
      <c r="A66" s="8" t="s">
        <v>26</v>
      </c>
      <c r="B66" s="328" t="s">
        <v>91</v>
      </c>
      <c r="C66" s="328"/>
      <c r="D66" s="328"/>
      <c r="E66" s="328"/>
      <c r="F66" s="328"/>
      <c r="G66" s="328"/>
      <c r="H66" s="1">
        <v>0.2</v>
      </c>
      <c r="I66" s="25">
        <f t="shared" ref="I66:I73" si="0">H66*($I$45)</f>
        <v>590.65239999999994</v>
      </c>
      <c r="K66" s="32"/>
      <c r="L66" s="30"/>
    </row>
    <row r="67" spans="1:12" x14ac:dyDescent="0.2">
      <c r="A67" s="8" t="s">
        <v>28</v>
      </c>
      <c r="B67" s="328" t="s">
        <v>92</v>
      </c>
      <c r="C67" s="328"/>
      <c r="D67" s="328"/>
      <c r="E67" s="328"/>
      <c r="F67" s="328"/>
      <c r="G67" s="328"/>
      <c r="H67" s="1">
        <v>2.5000000000000001E-2</v>
      </c>
      <c r="I67" s="25">
        <f t="shared" si="0"/>
        <v>73.831549999999993</v>
      </c>
      <c r="K67" s="31"/>
    </row>
    <row r="68" spans="1:12" x14ac:dyDescent="0.2">
      <c r="A68" s="8" t="s">
        <v>31</v>
      </c>
      <c r="B68" s="328" t="s">
        <v>93</v>
      </c>
      <c r="C68" s="328"/>
      <c r="D68" s="328"/>
      <c r="E68" s="328"/>
      <c r="F68" s="328"/>
      <c r="G68" s="328"/>
      <c r="H68" s="1">
        <v>0.03</v>
      </c>
      <c r="I68" s="25">
        <f t="shared" si="0"/>
        <v>88.597859999999983</v>
      </c>
      <c r="J68" s="31" t="s">
        <v>94</v>
      </c>
      <c r="K68" s="31"/>
    </row>
    <row r="69" spans="1:12" x14ac:dyDescent="0.2">
      <c r="A69" s="8" t="s">
        <v>34</v>
      </c>
      <c r="B69" s="328" t="s">
        <v>95</v>
      </c>
      <c r="C69" s="328"/>
      <c r="D69" s="328"/>
      <c r="E69" s="328"/>
      <c r="F69" s="328"/>
      <c r="G69" s="328"/>
      <c r="H69" s="1">
        <v>1.4999999999999999E-2</v>
      </c>
      <c r="I69" s="25">
        <f t="shared" si="0"/>
        <v>44.298929999999991</v>
      </c>
    </row>
    <row r="70" spans="1:12" x14ac:dyDescent="0.2">
      <c r="A70" s="8" t="s">
        <v>69</v>
      </c>
      <c r="B70" s="328" t="s">
        <v>96</v>
      </c>
      <c r="C70" s="328"/>
      <c r="D70" s="328"/>
      <c r="E70" s="328"/>
      <c r="F70" s="328"/>
      <c r="G70" s="328"/>
      <c r="H70" s="1">
        <v>0.01</v>
      </c>
      <c r="I70" s="25">
        <f t="shared" si="0"/>
        <v>29.532619999999998</v>
      </c>
    </row>
    <row r="71" spans="1:12" x14ac:dyDescent="0.2">
      <c r="A71" s="8" t="s">
        <v>71</v>
      </c>
      <c r="B71" s="328" t="s">
        <v>97</v>
      </c>
      <c r="C71" s="328"/>
      <c r="D71" s="328"/>
      <c r="E71" s="328"/>
      <c r="F71" s="328"/>
      <c r="G71" s="328"/>
      <c r="H71" s="1">
        <v>6.0000000000000001E-3</v>
      </c>
      <c r="I71" s="25">
        <f t="shared" si="0"/>
        <v>17.719571999999999</v>
      </c>
    </row>
    <row r="72" spans="1:12" x14ac:dyDescent="0.2">
      <c r="A72" s="8" t="s">
        <v>98</v>
      </c>
      <c r="B72" s="328" t="s">
        <v>99</v>
      </c>
      <c r="C72" s="328"/>
      <c r="D72" s="328"/>
      <c r="E72" s="328"/>
      <c r="F72" s="328"/>
      <c r="G72" s="328"/>
      <c r="H72" s="1">
        <v>2E-3</v>
      </c>
      <c r="I72" s="25">
        <f t="shared" si="0"/>
        <v>5.9065239999999992</v>
      </c>
    </row>
    <row r="73" spans="1:12" x14ac:dyDescent="0.2">
      <c r="A73" s="8" t="s">
        <v>100</v>
      </c>
      <c r="B73" s="328" t="s">
        <v>101</v>
      </c>
      <c r="C73" s="328"/>
      <c r="D73" s="328"/>
      <c r="E73" s="328"/>
      <c r="F73" s="328"/>
      <c r="G73" s="328"/>
      <c r="H73" s="1">
        <v>0.08</v>
      </c>
      <c r="I73" s="25">
        <f t="shared" si="0"/>
        <v>236.26095999999998</v>
      </c>
    </row>
    <row r="74" spans="1:12" x14ac:dyDescent="0.2">
      <c r="A74" s="325" t="s">
        <v>102</v>
      </c>
      <c r="B74" s="325"/>
      <c r="C74" s="325"/>
      <c r="D74" s="325"/>
      <c r="E74" s="325"/>
      <c r="F74" s="325"/>
      <c r="G74" s="325"/>
      <c r="H74" s="42">
        <f>SUM(H66:H73)</f>
        <v>0.36800000000000005</v>
      </c>
      <c r="I74" s="43">
        <f>SUM(I66:I73)</f>
        <v>1086.8004159999998</v>
      </c>
      <c r="K74" s="21"/>
    </row>
    <row r="75" spans="1:12" x14ac:dyDescent="0.2">
      <c r="A75" s="3"/>
      <c r="B75" s="3"/>
      <c r="C75" s="3"/>
      <c r="D75" s="3"/>
      <c r="E75" s="3"/>
      <c r="F75" s="3"/>
      <c r="G75" s="3"/>
      <c r="H75" s="44"/>
      <c r="I75" s="4"/>
      <c r="K75" s="21"/>
    </row>
    <row r="76" spans="1:12" x14ac:dyDescent="0.2">
      <c r="A76" s="37" t="s">
        <v>103</v>
      </c>
      <c r="B76" s="3"/>
      <c r="C76" s="3"/>
      <c r="D76" s="3"/>
      <c r="E76" s="3"/>
      <c r="F76" s="3"/>
      <c r="G76" s="3"/>
      <c r="H76" s="44"/>
      <c r="I76" s="4"/>
      <c r="K76" s="21"/>
    </row>
    <row r="77" spans="1:12" x14ac:dyDescent="0.2">
      <c r="A77" s="37" t="s">
        <v>104</v>
      </c>
      <c r="B77" s="3"/>
      <c r="C77" s="3"/>
      <c r="D77" s="3"/>
      <c r="E77" s="3"/>
      <c r="F77" s="3"/>
      <c r="G77" s="3"/>
      <c r="H77" s="44"/>
      <c r="I77" s="4"/>
      <c r="K77" s="21"/>
    </row>
    <row r="78" spans="1:12" x14ac:dyDescent="0.2">
      <c r="A78" s="37" t="s">
        <v>105</v>
      </c>
      <c r="B78" s="3"/>
      <c r="C78" s="3"/>
      <c r="D78" s="3"/>
      <c r="E78" s="3"/>
      <c r="F78" s="3"/>
      <c r="G78" s="3"/>
      <c r="H78" s="44"/>
      <c r="I78" s="4"/>
      <c r="K78" s="21"/>
    </row>
    <row r="79" spans="1:12" x14ac:dyDescent="0.2">
      <c r="A79" s="37" t="s">
        <v>106</v>
      </c>
      <c r="B79" s="3"/>
      <c r="C79" s="3"/>
      <c r="D79" s="3"/>
      <c r="E79" s="3"/>
      <c r="F79" s="3"/>
      <c r="G79" s="3"/>
      <c r="H79" s="44"/>
      <c r="I79" s="4"/>
      <c r="K79" s="21"/>
    </row>
    <row r="80" spans="1:12" x14ac:dyDescent="0.2">
      <c r="A80" s="37" t="s">
        <v>107</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108</v>
      </c>
      <c r="B82" s="350" t="s">
        <v>109</v>
      </c>
      <c r="C82" s="351"/>
      <c r="D82" s="351"/>
      <c r="E82" s="351"/>
      <c r="F82" s="351"/>
      <c r="G82" s="352"/>
      <c r="H82" s="42"/>
      <c r="I82" s="33" t="s">
        <v>62</v>
      </c>
    </row>
    <row r="83" spans="1:10" x14ac:dyDescent="0.2">
      <c r="A83" s="8" t="s">
        <v>26</v>
      </c>
      <c r="B83" s="343" t="s">
        <v>110</v>
      </c>
      <c r="C83" s="343"/>
      <c r="D83" s="343"/>
      <c r="E83" s="343"/>
      <c r="F83" s="343"/>
      <c r="G83" s="343"/>
      <c r="H83" s="23" t="s">
        <v>111</v>
      </c>
      <c r="I83" s="225">
        <f>'Mód2.3'!E12</f>
        <v>22.695600000000013</v>
      </c>
    </row>
    <row r="84" spans="1:10" x14ac:dyDescent="0.2">
      <c r="A84" s="8" t="s">
        <v>28</v>
      </c>
      <c r="B84" s="343" t="s">
        <v>112</v>
      </c>
      <c r="C84" s="343"/>
      <c r="D84" s="343"/>
      <c r="E84" s="343"/>
      <c r="F84" s="343"/>
      <c r="G84" s="343"/>
      <c r="H84" s="23" t="s">
        <v>111</v>
      </c>
      <c r="I84" s="225">
        <f>'Mód2.3'!E25</f>
        <v>714.62750000000005</v>
      </c>
    </row>
    <row r="85" spans="1:10" x14ac:dyDescent="0.2">
      <c r="A85" s="8" t="s">
        <v>31</v>
      </c>
      <c r="B85" s="343" t="s">
        <v>113</v>
      </c>
      <c r="C85" s="343"/>
      <c r="D85" s="343"/>
      <c r="E85" s="343"/>
      <c r="F85" s="343"/>
      <c r="G85" s="343"/>
      <c r="H85" s="23" t="s">
        <v>111</v>
      </c>
      <c r="I85" s="225">
        <f>'Mód2.3'!E33</f>
        <v>0</v>
      </c>
    </row>
    <row r="86" spans="1:10" x14ac:dyDescent="0.2">
      <c r="A86" s="47" t="s">
        <v>34</v>
      </c>
      <c r="B86" s="343" t="s">
        <v>114</v>
      </c>
      <c r="C86" s="343"/>
      <c r="D86" s="343"/>
      <c r="E86" s="343"/>
      <c r="F86" s="343"/>
      <c r="G86" s="343"/>
      <c r="H86" s="35" t="s">
        <v>111</v>
      </c>
      <c r="I86" s="226">
        <f>'Mód2.3'!E47</f>
        <v>284.56299999999999</v>
      </c>
    </row>
    <row r="87" spans="1:10" x14ac:dyDescent="0.2">
      <c r="A87" s="8" t="s">
        <v>69</v>
      </c>
      <c r="B87" s="343" t="s">
        <v>115</v>
      </c>
      <c r="C87" s="343"/>
      <c r="D87" s="343"/>
      <c r="E87" s="343"/>
      <c r="F87" s="343"/>
      <c r="G87" s="343"/>
      <c r="H87" s="23" t="s">
        <v>111</v>
      </c>
      <c r="I87" s="225">
        <f>'Mód2.3'!E54</f>
        <v>0</v>
      </c>
    </row>
    <row r="88" spans="1:10" x14ac:dyDescent="0.2">
      <c r="A88" s="8" t="s">
        <v>71</v>
      </c>
      <c r="B88" s="328" t="s">
        <v>116</v>
      </c>
      <c r="C88" s="328"/>
      <c r="D88" s="328"/>
      <c r="E88" s="328"/>
      <c r="F88" s="328"/>
      <c r="G88" s="328"/>
      <c r="H88" s="23" t="s">
        <v>111</v>
      </c>
      <c r="I88" s="225">
        <f>'Mód2.3'!G67</f>
        <v>302.03815909090906</v>
      </c>
      <c r="J88" s="31" t="s">
        <v>117</v>
      </c>
    </row>
    <row r="89" spans="1:10" x14ac:dyDescent="0.2">
      <c r="A89" s="8" t="s">
        <v>98</v>
      </c>
      <c r="B89" s="328" t="s">
        <v>118</v>
      </c>
      <c r="C89" s="328"/>
      <c r="D89" s="328"/>
      <c r="E89" s="328"/>
      <c r="F89" s="328"/>
      <c r="G89" s="328"/>
      <c r="H89" s="23" t="s">
        <v>111</v>
      </c>
      <c r="I89" s="25">
        <f>'Mód2.3'!E41</f>
        <v>70</v>
      </c>
    </row>
    <row r="90" spans="1:10" ht="12.95" customHeight="1" x14ac:dyDescent="0.2">
      <c r="A90" s="8" t="s">
        <v>100</v>
      </c>
      <c r="B90" s="328" t="s">
        <v>119</v>
      </c>
      <c r="C90" s="328"/>
      <c r="D90" s="328"/>
      <c r="E90" s="328"/>
      <c r="F90" s="328"/>
      <c r="G90" s="328"/>
      <c r="H90" s="35" t="s">
        <v>111</v>
      </c>
      <c r="I90" s="25">
        <f>'Mód2.3'!R49</f>
        <v>0</v>
      </c>
    </row>
    <row r="91" spans="1:10" x14ac:dyDescent="0.2">
      <c r="A91" s="325" t="s">
        <v>120</v>
      </c>
      <c r="B91" s="325"/>
      <c r="C91" s="325"/>
      <c r="D91" s="325"/>
      <c r="E91" s="325"/>
      <c r="F91" s="325"/>
      <c r="G91" s="325"/>
      <c r="H91" s="325"/>
      <c r="I91" s="43">
        <f>SUM(I83:I90)</f>
        <v>1393.9242590909091</v>
      </c>
    </row>
    <row r="92" spans="1:10" x14ac:dyDescent="0.2">
      <c r="A92" s="3"/>
      <c r="B92" s="3"/>
      <c r="C92" s="3"/>
      <c r="D92" s="3"/>
      <c r="E92" s="3"/>
      <c r="F92" s="3"/>
      <c r="G92" s="3"/>
      <c r="H92" s="3"/>
      <c r="I92" s="4"/>
    </row>
    <row r="93" spans="1:10" x14ac:dyDescent="0.2">
      <c r="A93" s="37" t="s">
        <v>121</v>
      </c>
      <c r="B93" s="3"/>
      <c r="C93" s="3"/>
      <c r="D93" s="3"/>
      <c r="E93" s="3"/>
      <c r="F93" s="3"/>
      <c r="G93" s="3"/>
      <c r="H93" s="3"/>
      <c r="I93" s="4"/>
    </row>
    <row r="94" spans="1:10" x14ac:dyDescent="0.2">
      <c r="A94" s="37" t="s">
        <v>122</v>
      </c>
      <c r="B94" s="3"/>
      <c r="C94" s="3"/>
      <c r="D94" s="3"/>
      <c r="E94" s="3"/>
      <c r="F94" s="3"/>
      <c r="G94" s="3"/>
      <c r="H94" s="3"/>
      <c r="I94" s="4"/>
    </row>
    <row r="95" spans="1:10" x14ac:dyDescent="0.2">
      <c r="A95" s="37" t="s">
        <v>123</v>
      </c>
      <c r="B95" s="3"/>
      <c r="C95" s="3"/>
      <c r="D95" s="3"/>
      <c r="E95" s="3"/>
      <c r="F95" s="3"/>
      <c r="G95" s="3"/>
      <c r="H95" s="3"/>
      <c r="I95" s="4"/>
    </row>
    <row r="96" spans="1:10" x14ac:dyDescent="0.2">
      <c r="A96" s="37" t="s">
        <v>124</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125</v>
      </c>
      <c r="C98" s="48"/>
      <c r="D98" s="48"/>
      <c r="E98" s="48"/>
      <c r="F98" s="48"/>
      <c r="G98" s="48"/>
      <c r="H98" s="48"/>
      <c r="I98" s="48"/>
    </row>
    <row r="99" spans="1:11" x14ac:dyDescent="0.2">
      <c r="A99" s="326" t="s">
        <v>126</v>
      </c>
      <c r="B99" s="326"/>
      <c r="C99" s="326"/>
      <c r="D99" s="326"/>
      <c r="E99" s="326"/>
      <c r="F99" s="326"/>
      <c r="G99" s="326"/>
      <c r="H99" s="326"/>
      <c r="I99" s="8" t="s">
        <v>62</v>
      </c>
    </row>
    <row r="100" spans="1:11" x14ac:dyDescent="0.2">
      <c r="A100" s="8" t="s">
        <v>77</v>
      </c>
      <c r="B100" s="363" t="s">
        <v>127</v>
      </c>
      <c r="C100" s="363"/>
      <c r="D100" s="363"/>
      <c r="E100" s="363"/>
      <c r="F100" s="363"/>
      <c r="G100" s="363"/>
      <c r="H100" s="363"/>
      <c r="I100" s="25">
        <f>I56</f>
        <v>825.48319365546661</v>
      </c>
    </row>
    <row r="101" spans="1:11" x14ac:dyDescent="0.2">
      <c r="A101" s="8" t="s">
        <v>89</v>
      </c>
      <c r="B101" s="363" t="s">
        <v>128</v>
      </c>
      <c r="C101" s="363"/>
      <c r="D101" s="363"/>
      <c r="E101" s="363"/>
      <c r="F101" s="363"/>
      <c r="G101" s="363"/>
      <c r="H101" s="363"/>
      <c r="I101" s="25">
        <f>I74</f>
        <v>1086.8004159999998</v>
      </c>
    </row>
    <row r="102" spans="1:11" x14ac:dyDescent="0.2">
      <c r="A102" s="8" t="s">
        <v>108</v>
      </c>
      <c r="B102" s="363" t="s">
        <v>129</v>
      </c>
      <c r="C102" s="363"/>
      <c r="D102" s="363"/>
      <c r="E102" s="363"/>
      <c r="F102" s="363"/>
      <c r="G102" s="363"/>
      <c r="H102" s="363"/>
      <c r="I102" s="25">
        <f>I91</f>
        <v>1393.9242590909091</v>
      </c>
    </row>
    <row r="103" spans="1:11" x14ac:dyDescent="0.2">
      <c r="A103" s="330" t="s">
        <v>130</v>
      </c>
      <c r="B103" s="330"/>
      <c r="C103" s="330"/>
      <c r="D103" s="330"/>
      <c r="E103" s="330"/>
      <c r="F103" s="330"/>
      <c r="G103" s="330"/>
      <c r="H103" s="330"/>
      <c r="I103" s="118">
        <f>SUM(I100:I102)</f>
        <v>3306.2078687463754</v>
      </c>
      <c r="K103" s="7"/>
    </row>
    <row r="104" spans="1:11" x14ac:dyDescent="0.2">
      <c r="A104" s="345"/>
      <c r="B104" s="346"/>
      <c r="C104" s="346"/>
      <c r="D104" s="346"/>
      <c r="E104" s="346"/>
      <c r="F104" s="346"/>
      <c r="G104" s="346"/>
      <c r="H104" s="346"/>
      <c r="I104" s="346"/>
    </row>
    <row r="105" spans="1:11" x14ac:dyDescent="0.2">
      <c r="A105" s="344" t="s">
        <v>131</v>
      </c>
      <c r="B105" s="344"/>
      <c r="C105" s="344"/>
      <c r="D105" s="344"/>
      <c r="E105" s="344"/>
      <c r="F105" s="344"/>
      <c r="G105" s="344"/>
      <c r="H105" s="344"/>
      <c r="I105" s="344"/>
    </row>
    <row r="106" spans="1:11" x14ac:dyDescent="0.2">
      <c r="A106" s="8">
        <v>3</v>
      </c>
      <c r="B106" s="326" t="s">
        <v>132</v>
      </c>
      <c r="C106" s="326"/>
      <c r="D106" s="326"/>
      <c r="E106" s="326"/>
      <c r="F106" s="326"/>
      <c r="G106" s="326"/>
      <c r="H106" s="8" t="s">
        <v>61</v>
      </c>
      <c r="I106" s="8" t="s">
        <v>62</v>
      </c>
    </row>
    <row r="107" spans="1:11" x14ac:dyDescent="0.2">
      <c r="A107" s="8" t="s">
        <v>26</v>
      </c>
      <c r="B107" s="328" t="s">
        <v>133</v>
      </c>
      <c r="C107" s="328"/>
      <c r="D107" s="328"/>
      <c r="E107" s="328"/>
      <c r="F107" s="328"/>
      <c r="G107" s="328"/>
      <c r="H107" s="1">
        <v>4.1999999999999997E-3</v>
      </c>
      <c r="I107" s="25">
        <f>H107*I45</f>
        <v>12.403700399999998</v>
      </c>
    </row>
    <row r="108" spans="1:11" x14ac:dyDescent="0.2">
      <c r="A108" s="47" t="s">
        <v>28</v>
      </c>
      <c r="B108" s="359" t="s">
        <v>134</v>
      </c>
      <c r="C108" s="359"/>
      <c r="D108" s="359"/>
      <c r="E108" s="359"/>
      <c r="F108" s="359"/>
      <c r="G108" s="359"/>
      <c r="H108" s="148">
        <f>H73</f>
        <v>0.08</v>
      </c>
      <c r="I108" s="149">
        <f>I107*H108</f>
        <v>0.99229603199999983</v>
      </c>
    </row>
    <row r="109" spans="1:11" ht="24.75" customHeight="1" x14ac:dyDescent="0.2">
      <c r="A109" s="47" t="s">
        <v>31</v>
      </c>
      <c r="B109" s="359" t="s">
        <v>135</v>
      </c>
      <c r="C109" s="359"/>
      <c r="D109" s="359"/>
      <c r="E109" s="359"/>
      <c r="F109" s="359"/>
      <c r="G109" s="359"/>
      <c r="H109" s="148">
        <v>2E-3</v>
      </c>
      <c r="I109" s="149">
        <f>H109*I45</f>
        <v>5.9065239999999992</v>
      </c>
    </row>
    <row r="110" spans="1:11" x14ac:dyDescent="0.2">
      <c r="A110" s="8" t="s">
        <v>34</v>
      </c>
      <c r="B110" s="328" t="s">
        <v>136</v>
      </c>
      <c r="C110" s="328"/>
      <c r="D110" s="328"/>
      <c r="E110" s="328"/>
      <c r="F110" s="328"/>
      <c r="G110" s="328"/>
      <c r="H110" s="1">
        <v>1.9400000000000001E-2</v>
      </c>
      <c r="I110" s="25">
        <f>H110*I45</f>
        <v>57.293282799999993</v>
      </c>
    </row>
    <row r="111" spans="1:11" x14ac:dyDescent="0.2">
      <c r="A111" s="8" t="s">
        <v>69</v>
      </c>
      <c r="B111" s="360" t="s">
        <v>137</v>
      </c>
      <c r="C111" s="360"/>
      <c r="D111" s="360"/>
      <c r="E111" s="360"/>
      <c r="F111" s="360"/>
      <c r="G111" s="360"/>
      <c r="H111" s="24">
        <f>H74</f>
        <v>0.36800000000000005</v>
      </c>
      <c r="I111" s="25">
        <f>I110*H111</f>
        <v>21.083928070399999</v>
      </c>
    </row>
    <row r="112" spans="1:11" ht="25.5" customHeight="1" x14ac:dyDescent="0.2">
      <c r="A112" s="47" t="s">
        <v>71</v>
      </c>
      <c r="B112" s="359" t="s">
        <v>138</v>
      </c>
      <c r="C112" s="359"/>
      <c r="D112" s="359"/>
      <c r="E112" s="359"/>
      <c r="F112" s="359"/>
      <c r="G112" s="359"/>
      <c r="H112" s="148">
        <v>3.7999999999999999E-2</v>
      </c>
      <c r="I112" s="149">
        <f>H112*I45</f>
        <v>112.22395599999999</v>
      </c>
      <c r="K112" s="7"/>
    </row>
    <row r="113" spans="1:11" x14ac:dyDescent="0.2">
      <c r="A113" s="330" t="s">
        <v>139</v>
      </c>
      <c r="B113" s="330"/>
      <c r="C113" s="330"/>
      <c r="D113" s="330"/>
      <c r="E113" s="330"/>
      <c r="F113" s="330"/>
      <c r="G113" s="330"/>
      <c r="H113" s="42"/>
      <c r="I113" s="118">
        <f>SUM(I107:I112)</f>
        <v>209.90368730239999</v>
      </c>
    </row>
    <row r="114" spans="1:11" x14ac:dyDescent="0.2">
      <c r="A114" s="361"/>
      <c r="B114" s="362"/>
      <c r="C114" s="362"/>
      <c r="D114" s="362"/>
      <c r="E114" s="362"/>
      <c r="F114" s="362"/>
      <c r="G114" s="362"/>
      <c r="H114" s="362"/>
      <c r="I114" s="362"/>
    </row>
    <row r="115" spans="1:11" x14ac:dyDescent="0.2">
      <c r="A115" s="344" t="s">
        <v>140</v>
      </c>
      <c r="B115" s="344"/>
      <c r="C115" s="344"/>
      <c r="D115" s="344"/>
      <c r="E115" s="344"/>
      <c r="F115" s="344"/>
      <c r="G115" s="344"/>
      <c r="H115" s="344"/>
      <c r="I115" s="344"/>
    </row>
    <row r="116" spans="1:11" x14ac:dyDescent="0.2">
      <c r="A116" s="3"/>
      <c r="B116" s="3"/>
      <c r="C116" s="3"/>
      <c r="D116" s="3"/>
      <c r="E116" s="3"/>
      <c r="F116" s="3"/>
      <c r="G116" s="3"/>
      <c r="H116" s="3"/>
      <c r="I116" s="3"/>
    </row>
    <row r="117" spans="1:11" x14ac:dyDescent="0.2">
      <c r="A117" s="37" t="s">
        <v>141</v>
      </c>
      <c r="B117" s="3"/>
      <c r="C117" s="3"/>
      <c r="D117" s="3"/>
      <c r="E117" s="3"/>
      <c r="F117" s="3"/>
      <c r="G117" s="3"/>
      <c r="H117" s="3"/>
      <c r="I117" s="3"/>
    </row>
    <row r="118" spans="1:11" x14ac:dyDescent="0.2">
      <c r="A118" s="37" t="s">
        <v>142</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143</v>
      </c>
      <c r="B120" s="325" t="s">
        <v>144</v>
      </c>
      <c r="C120" s="325"/>
      <c r="D120" s="325"/>
      <c r="E120" s="325"/>
      <c r="F120" s="325"/>
      <c r="G120" s="325"/>
      <c r="H120" s="33" t="s">
        <v>61</v>
      </c>
      <c r="I120" s="33" t="s">
        <v>62</v>
      </c>
    </row>
    <row r="121" spans="1:11" x14ac:dyDescent="0.2">
      <c r="A121" s="49" t="s">
        <v>26</v>
      </c>
      <c r="B121" s="328" t="s">
        <v>145</v>
      </c>
      <c r="C121" s="328"/>
      <c r="D121" s="328"/>
      <c r="E121" s="328"/>
      <c r="F121" s="328"/>
      <c r="G121" s="328"/>
      <c r="H121" s="43"/>
      <c r="I121" s="43"/>
      <c r="J121" s="31"/>
    </row>
    <row r="122" spans="1:11" x14ac:dyDescent="0.2">
      <c r="A122" s="8" t="s">
        <v>28</v>
      </c>
      <c r="B122" s="328" t="s">
        <v>146</v>
      </c>
      <c r="C122" s="328"/>
      <c r="D122" s="328"/>
      <c r="E122" s="328"/>
      <c r="F122" s="328"/>
      <c r="G122" s="328"/>
      <c r="H122" s="159">
        <v>1.67E-2</v>
      </c>
      <c r="I122" s="25">
        <f>H122*$I$45</f>
        <v>49.319475399999995</v>
      </c>
      <c r="J122" s="31" t="s">
        <v>147</v>
      </c>
      <c r="K122" s="151"/>
    </row>
    <row r="123" spans="1:11" x14ac:dyDescent="0.2">
      <c r="A123" s="8" t="s">
        <v>31</v>
      </c>
      <c r="B123" s="328" t="s">
        <v>148</v>
      </c>
      <c r="C123" s="328"/>
      <c r="D123" s="328"/>
      <c r="E123" s="328"/>
      <c r="F123" s="328"/>
      <c r="G123" s="328"/>
      <c r="H123" s="159">
        <v>2.0000000000000001E-4</v>
      </c>
      <c r="I123" s="25">
        <f>H123*$I$45</f>
        <v>0.59065239999999997</v>
      </c>
      <c r="J123" s="31" t="s">
        <v>147</v>
      </c>
      <c r="K123" s="151"/>
    </row>
    <row r="124" spans="1:11" x14ac:dyDescent="0.2">
      <c r="A124" s="47" t="s">
        <v>34</v>
      </c>
      <c r="B124" s="359" t="s">
        <v>149</v>
      </c>
      <c r="C124" s="359"/>
      <c r="D124" s="359"/>
      <c r="E124" s="359"/>
      <c r="F124" s="359"/>
      <c r="G124" s="359"/>
      <c r="H124" s="148">
        <v>6.9999999999999999E-4</v>
      </c>
      <c r="I124" s="149">
        <f>H124*$I$45</f>
        <v>2.0672834</v>
      </c>
      <c r="J124" s="31" t="s">
        <v>147</v>
      </c>
    </row>
    <row r="125" spans="1:11" x14ac:dyDescent="0.2">
      <c r="A125" s="8" t="s">
        <v>69</v>
      </c>
      <c r="B125" s="328" t="s">
        <v>150</v>
      </c>
      <c r="C125" s="328"/>
      <c r="D125" s="328"/>
      <c r="E125" s="328"/>
      <c r="F125" s="328"/>
      <c r="G125" s="328"/>
      <c r="H125" s="159">
        <v>2.8999999999999998E-3</v>
      </c>
      <c r="I125" s="25">
        <f>H125*$I$45</f>
        <v>8.5644597999999981</v>
      </c>
      <c r="J125" s="31" t="s">
        <v>147</v>
      </c>
    </row>
    <row r="126" spans="1:11" x14ac:dyDescent="0.2">
      <c r="A126" s="8" t="s">
        <v>71</v>
      </c>
      <c r="B126" s="328" t="s">
        <v>151</v>
      </c>
      <c r="C126" s="328"/>
      <c r="D126" s="328"/>
      <c r="E126" s="328"/>
      <c r="F126" s="328"/>
      <c r="G126" s="328"/>
      <c r="H126" s="159"/>
      <c r="I126" s="25">
        <f t="shared" ref="I126" si="1">H126*$I$45</f>
        <v>0</v>
      </c>
    </row>
    <row r="127" spans="1:11" x14ac:dyDescent="0.2">
      <c r="A127" s="325" t="s">
        <v>152</v>
      </c>
      <c r="B127" s="325"/>
      <c r="C127" s="325"/>
      <c r="D127" s="325"/>
      <c r="E127" s="325"/>
      <c r="F127" s="325"/>
      <c r="G127" s="325"/>
      <c r="H127" s="42"/>
      <c r="I127" s="43">
        <f>SUM(I122:I126)</f>
        <v>60.541871</v>
      </c>
    </row>
    <row r="128" spans="1:11" x14ac:dyDescent="0.2">
      <c r="A128" s="8" t="s">
        <v>71</v>
      </c>
      <c r="B128" s="328" t="s">
        <v>153</v>
      </c>
      <c r="C128" s="328"/>
      <c r="D128" s="328"/>
      <c r="E128" s="328"/>
      <c r="F128" s="328"/>
      <c r="G128" s="328"/>
      <c r="H128" s="1">
        <f>H74</f>
        <v>0.36800000000000005</v>
      </c>
      <c r="I128" s="25">
        <f>I127*H128</f>
        <v>22.279408528000005</v>
      </c>
    </row>
    <row r="129" spans="1:9" x14ac:dyDescent="0.2">
      <c r="A129" s="325" t="s">
        <v>154</v>
      </c>
      <c r="B129" s="325"/>
      <c r="C129" s="325"/>
      <c r="D129" s="325"/>
      <c r="E129" s="325"/>
      <c r="F129" s="325"/>
      <c r="G129" s="325"/>
      <c r="H129" s="42"/>
      <c r="I129" s="43">
        <f>SUM(I127:I128)</f>
        <v>82.821279528000005</v>
      </c>
    </row>
    <row r="130" spans="1:9" x14ac:dyDescent="0.2">
      <c r="A130" s="3"/>
      <c r="B130" s="3"/>
      <c r="C130" s="3"/>
      <c r="D130" s="3"/>
      <c r="E130" s="3"/>
      <c r="F130" s="3"/>
      <c r="G130" s="3"/>
      <c r="H130" s="3"/>
      <c r="I130" s="3"/>
    </row>
    <row r="131" spans="1:9" x14ac:dyDescent="0.2">
      <c r="A131" s="49" t="s">
        <v>155</v>
      </c>
      <c r="B131" s="350" t="s">
        <v>156</v>
      </c>
      <c r="C131" s="351"/>
      <c r="D131" s="351"/>
      <c r="E131" s="351"/>
      <c r="F131" s="351"/>
      <c r="G131" s="352"/>
      <c r="H131" s="33" t="s">
        <v>61</v>
      </c>
      <c r="I131" s="33" t="s">
        <v>62</v>
      </c>
    </row>
    <row r="132" spans="1:9" x14ac:dyDescent="0.2">
      <c r="A132" s="8" t="s">
        <v>26</v>
      </c>
      <c r="B132" s="347" t="s">
        <v>157</v>
      </c>
      <c r="C132" s="348"/>
      <c r="D132" s="348"/>
      <c r="E132" s="348"/>
      <c r="F132" s="348"/>
      <c r="G132" s="349"/>
      <c r="H132" s="159">
        <v>0</v>
      </c>
      <c r="I132" s="25">
        <v>0</v>
      </c>
    </row>
    <row r="133" spans="1:9" x14ac:dyDescent="0.2">
      <c r="A133" s="350" t="s">
        <v>158</v>
      </c>
      <c r="B133" s="351"/>
      <c r="C133" s="351"/>
      <c r="D133" s="351"/>
      <c r="E133" s="351"/>
      <c r="F133" s="351"/>
      <c r="G133" s="352"/>
      <c r="H133" s="42">
        <f>TRUNC(SUM(H132),4)</f>
        <v>0</v>
      </c>
      <c r="I133" s="43">
        <f>SUM(I132)</f>
        <v>0</v>
      </c>
    </row>
    <row r="134" spans="1:9" x14ac:dyDescent="0.2">
      <c r="A134" s="51"/>
      <c r="B134" s="45"/>
      <c r="C134" s="45"/>
      <c r="D134" s="45"/>
      <c r="E134" s="45"/>
      <c r="F134" s="45"/>
      <c r="G134" s="45"/>
      <c r="H134" s="45"/>
      <c r="I134" s="45"/>
    </row>
    <row r="135" spans="1:9" x14ac:dyDescent="0.2">
      <c r="A135" s="325" t="s">
        <v>159</v>
      </c>
      <c r="B135" s="325"/>
      <c r="C135" s="325"/>
      <c r="D135" s="325"/>
      <c r="E135" s="325"/>
      <c r="F135" s="325"/>
      <c r="G135" s="325"/>
      <c r="H135" s="325"/>
      <c r="I135" s="325"/>
    </row>
    <row r="136" spans="1:9" x14ac:dyDescent="0.2">
      <c r="A136" s="47">
        <v>4</v>
      </c>
      <c r="B136" s="353" t="s">
        <v>160</v>
      </c>
      <c r="C136" s="354"/>
      <c r="D136" s="354"/>
      <c r="E136" s="354"/>
      <c r="F136" s="354"/>
      <c r="G136" s="355"/>
      <c r="H136" s="46"/>
      <c r="I136" s="8" t="s">
        <v>62</v>
      </c>
    </row>
    <row r="137" spans="1:9" x14ac:dyDescent="0.2">
      <c r="A137" s="8" t="s">
        <v>143</v>
      </c>
      <c r="B137" s="356" t="s">
        <v>161</v>
      </c>
      <c r="C137" s="357"/>
      <c r="D137" s="357"/>
      <c r="E137" s="357"/>
      <c r="F137" s="357"/>
      <c r="G137" s="358"/>
      <c r="H137" s="22"/>
      <c r="I137" s="25">
        <f>I129</f>
        <v>82.821279528000005</v>
      </c>
    </row>
    <row r="138" spans="1:9" x14ac:dyDescent="0.2">
      <c r="A138" s="8" t="s">
        <v>155</v>
      </c>
      <c r="B138" s="356" t="s">
        <v>162</v>
      </c>
      <c r="C138" s="357"/>
      <c r="D138" s="357"/>
      <c r="E138" s="357"/>
      <c r="F138" s="357"/>
      <c r="G138" s="358"/>
      <c r="H138" s="22"/>
      <c r="I138" s="25">
        <f>I133</f>
        <v>0</v>
      </c>
    </row>
    <row r="139" spans="1:9" x14ac:dyDescent="0.2">
      <c r="A139" s="330" t="s">
        <v>163</v>
      </c>
      <c r="B139" s="330"/>
      <c r="C139" s="330"/>
      <c r="D139" s="330"/>
      <c r="E139" s="330"/>
      <c r="F139" s="330"/>
      <c r="G139" s="330"/>
      <c r="H139" s="330"/>
      <c r="I139" s="118">
        <f>SUM(I137:I138)</f>
        <v>82.821279528000005</v>
      </c>
    </row>
    <row r="140" spans="1:9" x14ac:dyDescent="0.2">
      <c r="A140" s="345"/>
      <c r="B140" s="346"/>
      <c r="C140" s="346"/>
      <c r="D140" s="346"/>
      <c r="E140" s="346"/>
      <c r="F140" s="346"/>
      <c r="G140" s="346"/>
      <c r="H140" s="346"/>
      <c r="I140" s="346"/>
    </row>
    <row r="141" spans="1:9" x14ac:dyDescent="0.2">
      <c r="A141" s="344" t="s">
        <v>164</v>
      </c>
      <c r="B141" s="344"/>
      <c r="C141" s="344"/>
      <c r="D141" s="344"/>
      <c r="E141" s="344"/>
      <c r="F141" s="344"/>
      <c r="G141" s="344"/>
      <c r="H141" s="344"/>
      <c r="I141" s="344"/>
    </row>
    <row r="142" spans="1:9" x14ac:dyDescent="0.2">
      <c r="A142" s="8">
        <v>5</v>
      </c>
      <c r="B142" s="326" t="s">
        <v>165</v>
      </c>
      <c r="C142" s="326"/>
      <c r="D142" s="326"/>
      <c r="E142" s="326"/>
      <c r="F142" s="326"/>
      <c r="G142" s="326"/>
      <c r="H142" s="8"/>
      <c r="I142" s="8" t="s">
        <v>62</v>
      </c>
    </row>
    <row r="143" spans="1:9" x14ac:dyDescent="0.2">
      <c r="A143" s="8" t="s">
        <v>26</v>
      </c>
      <c r="B143" s="343" t="s">
        <v>166</v>
      </c>
      <c r="C143" s="343"/>
      <c r="D143" s="343"/>
      <c r="E143" s="343"/>
      <c r="F143" s="343"/>
      <c r="G143" s="343"/>
      <c r="H143" s="23" t="s">
        <v>111</v>
      </c>
      <c r="I143" s="25">
        <f>'Uniform&amp;EPIs'!K24</f>
        <v>169.06324999999998</v>
      </c>
    </row>
    <row r="144" spans="1:9" x14ac:dyDescent="0.2">
      <c r="A144" s="8" t="s">
        <v>28</v>
      </c>
      <c r="B144" s="343" t="s">
        <v>167</v>
      </c>
      <c r="C144" s="343"/>
      <c r="D144" s="343"/>
      <c r="E144" s="343"/>
      <c r="F144" s="343"/>
      <c r="G144" s="343"/>
      <c r="H144" s="23" t="s">
        <v>111</v>
      </c>
      <c r="I144" s="25">
        <f>Materiais!K15</f>
        <v>1.2338888888888888</v>
      </c>
    </row>
    <row r="145" spans="1:13" x14ac:dyDescent="0.2">
      <c r="A145" s="27" t="s">
        <v>31</v>
      </c>
      <c r="B145" s="343" t="s">
        <v>168</v>
      </c>
      <c r="C145" s="343"/>
      <c r="D145" s="343"/>
      <c r="E145" s="343"/>
      <c r="F145" s="343"/>
      <c r="G145" s="343"/>
      <c r="H145" s="23" t="s">
        <v>111</v>
      </c>
      <c r="I145" s="25">
        <f>Eqp!K20</f>
        <v>48.296287152777772</v>
      </c>
    </row>
    <row r="146" spans="1:13" x14ac:dyDescent="0.2">
      <c r="A146" s="27" t="s">
        <v>34</v>
      </c>
      <c r="B146" s="343" t="s">
        <v>72</v>
      </c>
      <c r="C146" s="343"/>
      <c r="D146" s="343"/>
      <c r="E146" s="343"/>
      <c r="F146" s="343"/>
      <c r="G146" s="343"/>
      <c r="H146" s="23" t="s">
        <v>111</v>
      </c>
      <c r="I146" s="25">
        <v>0</v>
      </c>
    </row>
    <row r="147" spans="1:13" x14ac:dyDescent="0.2">
      <c r="A147" s="330" t="s">
        <v>169</v>
      </c>
      <c r="B147" s="330"/>
      <c r="C147" s="330"/>
      <c r="D147" s="330"/>
      <c r="E147" s="330"/>
      <c r="F147" s="330"/>
      <c r="G147" s="330"/>
      <c r="H147" s="42" t="s">
        <v>111</v>
      </c>
      <c r="I147" s="118">
        <f>SUM(I143:I146)</f>
        <v>218.59342604166665</v>
      </c>
      <c r="K147" s="151"/>
    </row>
    <row r="148" spans="1:13" x14ac:dyDescent="0.2">
      <c r="A148" s="53"/>
      <c r="B148" s="53"/>
      <c r="C148" s="53"/>
      <c r="D148" s="53"/>
      <c r="E148" s="53"/>
      <c r="F148" s="53"/>
      <c r="G148" s="53"/>
      <c r="H148" s="53"/>
      <c r="I148" s="53"/>
    </row>
    <row r="149" spans="1:13" x14ac:dyDescent="0.2">
      <c r="A149" s="37" t="s">
        <v>170</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4" t="s">
        <v>171</v>
      </c>
      <c r="B151" s="344"/>
      <c r="C151" s="344"/>
      <c r="D151" s="344"/>
      <c r="E151" s="344"/>
      <c r="F151" s="344"/>
      <c r="G151" s="344"/>
      <c r="H151" s="344"/>
      <c r="I151" s="344"/>
    </row>
    <row r="152" spans="1:13" x14ac:dyDescent="0.2">
      <c r="A152" s="8">
        <v>6</v>
      </c>
      <c r="B152" s="326" t="s">
        <v>172</v>
      </c>
      <c r="C152" s="326"/>
      <c r="D152" s="326"/>
      <c r="E152" s="326"/>
      <c r="F152" s="326"/>
      <c r="G152" s="326"/>
      <c r="H152" s="8" t="s">
        <v>61</v>
      </c>
      <c r="I152" s="8" t="s">
        <v>62</v>
      </c>
    </row>
    <row r="153" spans="1:13" x14ac:dyDescent="0.2">
      <c r="A153" s="8" t="s">
        <v>26</v>
      </c>
      <c r="B153" s="328" t="s">
        <v>173</v>
      </c>
      <c r="C153" s="328"/>
      <c r="D153" s="328"/>
      <c r="E153" s="328"/>
      <c r="F153" s="328"/>
      <c r="G153" s="328"/>
      <c r="H153" s="28">
        <v>0.05</v>
      </c>
      <c r="I153" s="216">
        <f>H153*I171</f>
        <v>338.53941308092209</v>
      </c>
      <c r="J153" s="31" t="s">
        <v>174</v>
      </c>
    </row>
    <row r="154" spans="1:13" x14ac:dyDescent="0.2">
      <c r="A154" s="8" t="s">
        <v>28</v>
      </c>
      <c r="B154" s="328" t="s">
        <v>175</v>
      </c>
      <c r="C154" s="328"/>
      <c r="D154" s="328"/>
      <c r="E154" s="328"/>
      <c r="F154" s="328"/>
      <c r="G154" s="328"/>
      <c r="H154" s="28">
        <v>0.1</v>
      </c>
      <c r="I154" s="216">
        <f>H154*(I153+I171)</f>
        <v>710.93276746993638</v>
      </c>
      <c r="J154" s="31" t="s">
        <v>174</v>
      </c>
    </row>
    <row r="155" spans="1:13" ht="15" x14ac:dyDescent="0.2">
      <c r="A155" s="8" t="s">
        <v>31</v>
      </c>
      <c r="B155" s="329" t="s">
        <v>176</v>
      </c>
      <c r="C155" s="329"/>
      <c r="D155" s="329"/>
      <c r="E155" s="329"/>
      <c r="F155" s="329"/>
      <c r="G155" s="329"/>
      <c r="H155" s="2"/>
      <c r="I155" s="29"/>
      <c r="J155" s="205"/>
    </row>
    <row r="156" spans="1:13" ht="15" x14ac:dyDescent="0.2">
      <c r="A156" s="8" t="s">
        <v>177</v>
      </c>
      <c r="B156" s="328" t="s">
        <v>178</v>
      </c>
      <c r="C156" s="328"/>
      <c r="D156" s="328"/>
      <c r="E156" s="328"/>
      <c r="F156" s="328"/>
      <c r="G156" s="328"/>
      <c r="H156" s="6">
        <v>6.4999999999999997E-3</v>
      </c>
      <c r="I156" s="216">
        <f>H156*$I$173</f>
        <v>55.644983989163045</v>
      </c>
      <c r="J156" s="205" t="s">
        <v>179</v>
      </c>
      <c r="K156" s="7"/>
    </row>
    <row r="157" spans="1:13" x14ac:dyDescent="0.2">
      <c r="A157" s="8" t="s">
        <v>180</v>
      </c>
      <c r="B157" s="328" t="s">
        <v>181</v>
      </c>
      <c r="C157" s="328"/>
      <c r="D157" s="328"/>
      <c r="E157" s="328"/>
      <c r="F157" s="328"/>
      <c r="G157" s="328"/>
      <c r="H157" s="6">
        <v>0.03</v>
      </c>
      <c r="I157" s="216">
        <f t="shared" ref="I157:I158" si="2">H157*$I$173</f>
        <v>256.82300302690635</v>
      </c>
      <c r="J157" s="31" t="s">
        <v>182</v>
      </c>
      <c r="K157" s="7"/>
    </row>
    <row r="158" spans="1:13" x14ac:dyDescent="0.2">
      <c r="A158" s="8" t="s">
        <v>183</v>
      </c>
      <c r="B158" s="328" t="s">
        <v>184</v>
      </c>
      <c r="C158" s="328"/>
      <c r="D158" s="328"/>
      <c r="E158" s="328"/>
      <c r="F158" s="328"/>
      <c r="G158" s="328"/>
      <c r="H158" s="6">
        <v>0.05</v>
      </c>
      <c r="I158" s="216">
        <f t="shared" si="2"/>
        <v>428.03833837817729</v>
      </c>
      <c r="K158" s="7"/>
    </row>
    <row r="159" spans="1:13" x14ac:dyDescent="0.2">
      <c r="A159" s="330" t="s">
        <v>185</v>
      </c>
      <c r="B159" s="330"/>
      <c r="C159" s="330"/>
      <c r="D159" s="330"/>
      <c r="E159" s="330"/>
      <c r="F159" s="330"/>
      <c r="G159" s="330"/>
      <c r="H159" s="54">
        <f>SUM(H153:H158)</f>
        <v>0.23650000000000004</v>
      </c>
      <c r="I159" s="118">
        <f>SUM(I153:I158)</f>
        <v>1789.9785059451051</v>
      </c>
      <c r="K159" s="7"/>
      <c r="M159" s="7"/>
    </row>
    <row r="160" spans="1:13" x14ac:dyDescent="0.2">
      <c r="A160" s="206"/>
      <c r="B160" s="217"/>
      <c r="C160" s="217"/>
      <c r="D160" s="217"/>
      <c r="E160" s="217"/>
      <c r="F160" s="217"/>
      <c r="G160" s="217"/>
      <c r="H160" s="217"/>
      <c r="I160" s="217"/>
    </row>
    <row r="161" spans="1:11" x14ac:dyDescent="0.2">
      <c r="A161" s="37" t="s">
        <v>186</v>
      </c>
      <c r="B161" s="217"/>
      <c r="C161" s="217"/>
      <c r="D161" s="217"/>
      <c r="E161" s="217"/>
      <c r="F161" s="217"/>
      <c r="G161" s="217"/>
      <c r="H161" s="217"/>
      <c r="I161" s="217"/>
    </row>
    <row r="162" spans="1:11" x14ac:dyDescent="0.2">
      <c r="A162" s="37" t="s">
        <v>187</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5" t="s">
        <v>188</v>
      </c>
      <c r="B164" s="325"/>
      <c r="C164" s="325"/>
      <c r="D164" s="325"/>
      <c r="E164" s="325"/>
      <c r="F164" s="325"/>
      <c r="G164" s="325"/>
      <c r="H164" s="325"/>
      <c r="I164" s="325"/>
      <c r="K164" s="9"/>
    </row>
    <row r="165" spans="1:11" x14ac:dyDescent="0.2">
      <c r="A165" s="326" t="s">
        <v>189</v>
      </c>
      <c r="B165" s="326"/>
      <c r="C165" s="326"/>
      <c r="D165" s="326"/>
      <c r="E165" s="326"/>
      <c r="F165" s="326"/>
      <c r="G165" s="326"/>
      <c r="H165" s="326"/>
      <c r="I165" s="8" t="s">
        <v>62</v>
      </c>
    </row>
    <row r="166" spans="1:11" x14ac:dyDescent="0.2">
      <c r="A166" s="209" t="s">
        <v>26</v>
      </c>
      <c r="B166" s="327" t="str">
        <f>A37</f>
        <v>MÓDULO 1 - COMPOSIÇÃO DA REMUNERAÇÃO</v>
      </c>
      <c r="C166" s="327"/>
      <c r="D166" s="327"/>
      <c r="E166" s="327"/>
      <c r="F166" s="327"/>
      <c r="G166" s="327"/>
      <c r="H166" s="327"/>
      <c r="I166" s="216">
        <f>I45</f>
        <v>2953.2619999999997</v>
      </c>
    </row>
    <row r="167" spans="1:11" x14ac:dyDescent="0.2">
      <c r="A167" s="209" t="s">
        <v>28</v>
      </c>
      <c r="B167" s="327" t="str">
        <f>A50</f>
        <v>MÓDULO 2 – ENCARGOS E BENEFÍCIOS ANUAIS, MENSAIS E DIÁRIOS</v>
      </c>
      <c r="C167" s="327"/>
      <c r="D167" s="327"/>
      <c r="E167" s="327"/>
      <c r="F167" s="327"/>
      <c r="G167" s="327"/>
      <c r="H167" s="327"/>
      <c r="I167" s="216">
        <f>I103</f>
        <v>3306.2078687463754</v>
      </c>
    </row>
    <row r="168" spans="1:11" x14ac:dyDescent="0.2">
      <c r="A168" s="209" t="s">
        <v>31</v>
      </c>
      <c r="B168" s="327" t="str">
        <f>A105</f>
        <v>MÓDULO 3 – PROVISÃO PARA RESCISÃO</v>
      </c>
      <c r="C168" s="327"/>
      <c r="D168" s="327"/>
      <c r="E168" s="327"/>
      <c r="F168" s="327"/>
      <c r="G168" s="327"/>
      <c r="H168" s="327"/>
      <c r="I168" s="216">
        <f>I113</f>
        <v>209.90368730239999</v>
      </c>
      <c r="K168" s="9"/>
    </row>
    <row r="169" spans="1:11" x14ac:dyDescent="0.2">
      <c r="A169" s="23" t="s">
        <v>34</v>
      </c>
      <c r="B169" s="327" t="str">
        <f>A115</f>
        <v>MÓDULO 4 – CUSTO DE REPOSIÇÃO DO PROFISSIONAL AUSENTE</v>
      </c>
      <c r="C169" s="327"/>
      <c r="D169" s="327"/>
      <c r="E169" s="327"/>
      <c r="F169" s="327"/>
      <c r="G169" s="327"/>
      <c r="H169" s="327"/>
      <c r="I169" s="216">
        <f>I139</f>
        <v>82.821279528000005</v>
      </c>
      <c r="K169" s="9"/>
    </row>
    <row r="170" spans="1:11" x14ac:dyDescent="0.2">
      <c r="A170" s="23" t="s">
        <v>69</v>
      </c>
      <c r="B170" s="327" t="str">
        <f>A141</f>
        <v>MÓDULO 5 – INSUMOS DIVERSOS</v>
      </c>
      <c r="C170" s="327"/>
      <c r="D170" s="327"/>
      <c r="E170" s="327"/>
      <c r="F170" s="327"/>
      <c r="G170" s="327"/>
      <c r="H170" s="327"/>
      <c r="I170" s="216">
        <f>I147</f>
        <v>218.59342604166665</v>
      </c>
    </row>
    <row r="171" spans="1:11" x14ac:dyDescent="0.2">
      <c r="A171" s="8"/>
      <c r="B171" s="326" t="s">
        <v>190</v>
      </c>
      <c r="C171" s="326"/>
      <c r="D171" s="326"/>
      <c r="E171" s="326"/>
      <c r="F171" s="326"/>
      <c r="G171" s="326"/>
      <c r="H171" s="326"/>
      <c r="I171" s="26">
        <f>SUM(I166:I170)</f>
        <v>6770.7882616184415</v>
      </c>
      <c r="K171" s="7"/>
    </row>
    <row r="172" spans="1:11" x14ac:dyDescent="0.2">
      <c r="A172" s="23" t="s">
        <v>71</v>
      </c>
      <c r="B172" s="327" t="str">
        <f>A151</f>
        <v>MÓDULO 6 – CUSTOS INDIRETOS, TRIBUTOS E LUCRO</v>
      </c>
      <c r="C172" s="327"/>
      <c r="D172" s="327"/>
      <c r="E172" s="327"/>
      <c r="F172" s="327"/>
      <c r="G172" s="327"/>
      <c r="H172" s="327"/>
      <c r="I172" s="25">
        <f>I159</f>
        <v>1789.9785059451051</v>
      </c>
    </row>
    <row r="173" spans="1:11" x14ac:dyDescent="0.2">
      <c r="A173" s="330" t="s">
        <v>191</v>
      </c>
      <c r="B173" s="330"/>
      <c r="C173" s="330"/>
      <c r="D173" s="330"/>
      <c r="E173" s="330"/>
      <c r="F173" s="330"/>
      <c r="G173" s="330"/>
      <c r="H173" s="330"/>
      <c r="I173" s="118">
        <f>SUM(I45,I103,I113,I139,I147,I153,I154)/(1-SUM(H156:H158))</f>
        <v>8560.7667675635457</v>
      </c>
    </row>
    <row r="174" spans="1:11" x14ac:dyDescent="0.2">
      <c r="A174" s="3"/>
      <c r="B174" s="3"/>
      <c r="C174" s="3"/>
      <c r="D174" s="3"/>
      <c r="E174" s="3"/>
      <c r="F174" s="3"/>
      <c r="G174" s="3"/>
      <c r="H174" s="3"/>
      <c r="I174" s="4"/>
    </row>
    <row r="176" spans="1:11" ht="15.75" x14ac:dyDescent="0.2">
      <c r="A176" s="339" t="s">
        <v>192</v>
      </c>
      <c r="B176" s="339"/>
      <c r="C176" s="339"/>
      <c r="D176" s="339"/>
      <c r="E176" s="339"/>
      <c r="F176" s="339"/>
      <c r="G176" s="339"/>
      <c r="H176" s="339"/>
      <c r="I176" s="339"/>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40" t="s">
        <v>193</v>
      </c>
      <c r="B179" s="341"/>
      <c r="C179" s="341"/>
      <c r="D179" s="341"/>
      <c r="E179" s="341"/>
      <c r="F179" s="341"/>
      <c r="G179" s="341"/>
      <c r="H179" s="342"/>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31" t="s">
        <v>202</v>
      </c>
      <c r="B182" s="332"/>
      <c r="C182" s="332"/>
      <c r="D182" s="332"/>
      <c r="E182" s="332"/>
      <c r="F182" s="332"/>
      <c r="G182" s="332"/>
      <c r="H182" s="332"/>
      <c r="I182" s="333"/>
    </row>
    <row r="183" spans="1:9" ht="15.75" x14ac:dyDescent="0.2">
      <c r="A183" s="331" t="s">
        <v>203</v>
      </c>
      <c r="B183" s="332"/>
      <c r="C183" s="332"/>
      <c r="D183" s="332"/>
      <c r="E183" s="332"/>
      <c r="F183" s="332"/>
      <c r="G183" s="332"/>
      <c r="H183" s="332"/>
      <c r="I183" s="333"/>
    </row>
    <row r="184" spans="1:9" ht="15.75" x14ac:dyDescent="0.25">
      <c r="A184" s="235"/>
      <c r="B184" s="334" t="s">
        <v>194</v>
      </c>
      <c r="C184" s="334"/>
      <c r="D184" s="334"/>
      <c r="E184" s="334"/>
      <c r="F184" s="334"/>
      <c r="G184" s="334"/>
      <c r="H184" s="334"/>
      <c r="I184" s="236" t="s">
        <v>62</v>
      </c>
    </row>
    <row r="185" spans="1:9" ht="15.75" x14ac:dyDescent="0.25">
      <c r="A185" s="237" t="s">
        <v>26</v>
      </c>
      <c r="B185" s="335" t="s">
        <v>204</v>
      </c>
      <c r="C185" s="335"/>
      <c r="D185" s="335"/>
      <c r="E185" s="335"/>
      <c r="F185" s="335"/>
      <c r="G185" s="335"/>
      <c r="H185" s="335"/>
      <c r="I185" s="160">
        <f>TRUNC(I173*I179,2)</f>
        <v>17121.53</v>
      </c>
    </row>
    <row r="186" spans="1:9" ht="15.75" x14ac:dyDescent="0.25">
      <c r="A186" s="237" t="s">
        <v>28</v>
      </c>
      <c r="B186" s="335" t="s">
        <v>196</v>
      </c>
      <c r="C186" s="335"/>
      <c r="D186" s="335"/>
      <c r="E186" s="335"/>
      <c r="F186" s="335"/>
      <c r="G186" s="335"/>
      <c r="H186" s="335"/>
      <c r="I186" s="161">
        <v>60</v>
      </c>
    </row>
    <row r="187" spans="1:9" x14ac:dyDescent="0.2">
      <c r="A187" s="336" t="s">
        <v>31</v>
      </c>
      <c r="B187" s="337" t="s">
        <v>197</v>
      </c>
      <c r="C187" s="337"/>
      <c r="D187" s="337"/>
      <c r="E187" s="337"/>
      <c r="F187" s="337"/>
      <c r="G187" s="337"/>
      <c r="H187" s="337"/>
      <c r="I187" s="338">
        <f>I186*I185</f>
        <v>1027291.7999999999</v>
      </c>
    </row>
    <row r="188" spans="1:9" ht="22.5" customHeight="1" x14ac:dyDescent="0.2">
      <c r="A188" s="336"/>
      <c r="B188" s="337"/>
      <c r="C188" s="337"/>
      <c r="D188" s="337"/>
      <c r="E188" s="337"/>
      <c r="F188" s="337"/>
      <c r="G188" s="337"/>
      <c r="H188" s="337"/>
      <c r="I188" s="338"/>
    </row>
  </sheetData>
  <mergeCells count="130">
    <mergeCell ref="A179:H179"/>
    <mergeCell ref="A187:A188"/>
    <mergeCell ref="B187:H188"/>
    <mergeCell ref="I187:I188"/>
    <mergeCell ref="A182:I182"/>
    <mergeCell ref="A183:I183"/>
    <mergeCell ref="B184:H184"/>
    <mergeCell ref="B185:H185"/>
    <mergeCell ref="B186:H186"/>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A103:H103"/>
    <mergeCell ref="A113:G113"/>
    <mergeCell ref="B86:G86"/>
    <mergeCell ref="B83:G83"/>
    <mergeCell ref="B84:G84"/>
    <mergeCell ref="B85:G85"/>
    <mergeCell ref="B111:G111"/>
    <mergeCell ref="B112:G112"/>
    <mergeCell ref="A127:G127"/>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9BAF1-57BB-4727-B584-782869BA9223}">
  <sheetPr>
    <tabColor indexed="13"/>
  </sheetPr>
  <dimension ref="A1:N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x14ac:dyDescent="0.2">
      <c r="A1" s="373" t="s">
        <v>21</v>
      </c>
      <c r="B1" s="374"/>
      <c r="C1" s="374"/>
      <c r="D1" s="374"/>
      <c r="E1" s="374"/>
      <c r="F1" s="374"/>
      <c r="G1" s="374"/>
      <c r="H1" s="374"/>
      <c r="I1" s="375"/>
    </row>
    <row r="2" spans="1:9" x14ac:dyDescent="0.2">
      <c r="A2" s="207"/>
      <c r="B2" s="207"/>
      <c r="C2" s="207"/>
      <c r="D2" s="207"/>
      <c r="E2" s="207"/>
      <c r="F2" s="207"/>
      <c r="G2" s="207"/>
      <c r="H2" s="207"/>
      <c r="I2" s="207"/>
    </row>
    <row r="3" spans="1:9" ht="15" customHeight="1" x14ac:dyDescent="0.2">
      <c r="A3" s="376" t="s">
        <v>198</v>
      </c>
      <c r="B3" s="377"/>
      <c r="C3" s="377"/>
      <c r="D3" s="377"/>
      <c r="E3" s="377"/>
      <c r="F3" s="377"/>
      <c r="G3" s="207"/>
      <c r="H3" s="207"/>
      <c r="I3" s="207"/>
    </row>
    <row r="4" spans="1:9" ht="15" customHeight="1" x14ac:dyDescent="0.2">
      <c r="A4" s="377" t="s">
        <v>23</v>
      </c>
      <c r="B4" s="377"/>
      <c r="C4" s="377"/>
      <c r="D4" s="377"/>
      <c r="E4" s="377"/>
      <c r="F4" s="377"/>
      <c r="G4" s="207"/>
      <c r="H4" s="207"/>
      <c r="I4" s="207"/>
    </row>
    <row r="5" spans="1:9" x14ac:dyDescent="0.2">
      <c r="A5" s="10"/>
      <c r="B5" s="10"/>
      <c r="C5" s="10"/>
      <c r="D5" s="10"/>
      <c r="E5" s="10"/>
      <c r="F5" s="10"/>
      <c r="G5" s="10"/>
      <c r="H5" s="10"/>
      <c r="I5" s="10"/>
    </row>
    <row r="6" spans="1:9" x14ac:dyDescent="0.2">
      <c r="A6" s="377" t="s">
        <v>24</v>
      </c>
      <c r="B6" s="377"/>
      <c r="C6" s="377"/>
      <c r="D6" s="377"/>
      <c r="E6" s="377"/>
      <c r="F6" s="377"/>
      <c r="G6" s="10"/>
      <c r="H6" s="10"/>
      <c r="I6" s="10"/>
    </row>
    <row r="7" spans="1:9" x14ac:dyDescent="0.2">
      <c r="A7" s="208"/>
      <c r="B7" s="208"/>
      <c r="C7" s="208"/>
      <c r="D7" s="208"/>
      <c r="E7" s="208"/>
      <c r="F7" s="208"/>
      <c r="G7" s="208"/>
      <c r="H7" s="208"/>
      <c r="I7" s="208"/>
    </row>
    <row r="8" spans="1:9" x14ac:dyDescent="0.2">
      <c r="A8" s="325" t="s">
        <v>25</v>
      </c>
      <c r="B8" s="325"/>
      <c r="C8" s="325"/>
      <c r="D8" s="325"/>
      <c r="E8" s="325"/>
      <c r="F8" s="325"/>
      <c r="G8" s="325"/>
      <c r="H8" s="325"/>
      <c r="I8" s="325"/>
    </row>
    <row r="9" spans="1:9" x14ac:dyDescent="0.2">
      <c r="A9" s="209" t="s">
        <v>26</v>
      </c>
      <c r="B9" s="328" t="s">
        <v>27</v>
      </c>
      <c r="C9" s="327"/>
      <c r="D9" s="327"/>
      <c r="E9" s="327"/>
      <c r="F9" s="327"/>
      <c r="G9" s="327"/>
      <c r="H9" s="327"/>
      <c r="I9" s="119">
        <f>'Item 01 - Noturno'!I9</f>
        <v>46352</v>
      </c>
    </row>
    <row r="10" spans="1:9" x14ac:dyDescent="0.2">
      <c r="A10" s="209" t="s">
        <v>28</v>
      </c>
      <c r="B10" s="328"/>
      <c r="C10" s="327"/>
      <c r="D10" s="327"/>
      <c r="E10" s="327"/>
      <c r="F10" s="327"/>
      <c r="G10" s="327"/>
      <c r="H10" s="327"/>
      <c r="I10" s="171" t="str">
        <f>'Item 01 - Noturno'!I10</f>
        <v>São Paulo/SP</v>
      </c>
    </row>
    <row r="11" spans="1:9" x14ac:dyDescent="0.2">
      <c r="A11" s="209" t="s">
        <v>31</v>
      </c>
      <c r="B11" s="328" t="s">
        <v>32</v>
      </c>
      <c r="C11" s="328"/>
      <c r="D11" s="328"/>
      <c r="E11" s="328"/>
      <c r="F11" s="328"/>
      <c r="G11" s="328"/>
      <c r="H11" s="328"/>
      <c r="I11" s="289" t="str">
        <f>'Item 01 - Noturno'!I11</f>
        <v>SP000195/2026</v>
      </c>
    </row>
    <row r="12" spans="1:9" x14ac:dyDescent="0.2">
      <c r="A12" s="209" t="s">
        <v>34</v>
      </c>
      <c r="B12" s="328" t="s">
        <v>35</v>
      </c>
      <c r="C12" s="327"/>
      <c r="D12" s="327"/>
      <c r="E12" s="327"/>
      <c r="F12" s="327"/>
      <c r="G12" s="327"/>
      <c r="H12" s="327"/>
      <c r="I12" s="172">
        <v>60</v>
      </c>
    </row>
    <row r="13" spans="1:9" x14ac:dyDescent="0.2">
      <c r="A13" s="207"/>
      <c r="B13" s="208"/>
      <c r="C13" s="208"/>
      <c r="D13" s="208"/>
      <c r="E13" s="208"/>
      <c r="F13" s="208"/>
      <c r="G13" s="208"/>
      <c r="H13" s="207"/>
      <c r="I13" s="207"/>
    </row>
    <row r="14" spans="1:9" x14ac:dyDescent="0.2">
      <c r="A14" s="325" t="s">
        <v>36</v>
      </c>
      <c r="B14" s="325"/>
      <c r="C14" s="325"/>
      <c r="D14" s="325"/>
      <c r="E14" s="325"/>
      <c r="F14" s="325"/>
      <c r="G14" s="325"/>
      <c r="H14" s="325"/>
      <c r="I14" s="325"/>
    </row>
    <row r="15" spans="1:9" x14ac:dyDescent="0.2">
      <c r="A15" s="326" t="s">
        <v>37</v>
      </c>
      <c r="B15" s="326"/>
      <c r="C15" s="326" t="s">
        <v>38</v>
      </c>
      <c r="D15" s="326"/>
      <c r="E15" s="326" t="s">
        <v>39</v>
      </c>
      <c r="F15" s="326"/>
      <c r="G15" s="326"/>
      <c r="H15" s="326"/>
      <c r="I15" s="326"/>
    </row>
    <row r="16" spans="1:9" ht="25.5" customHeight="1" x14ac:dyDescent="0.2">
      <c r="A16" s="380" t="s">
        <v>199</v>
      </c>
      <c r="B16" s="381"/>
      <c r="C16" s="380" t="s">
        <v>41</v>
      </c>
      <c r="D16" s="381"/>
      <c r="E16" s="382">
        <v>2</v>
      </c>
      <c r="F16" s="383"/>
      <c r="G16" s="383"/>
      <c r="H16" s="383"/>
      <c r="I16" s="383"/>
    </row>
    <row r="17" spans="1:9" ht="15" customHeight="1" x14ac:dyDescent="0.2">
      <c r="A17" s="39"/>
      <c r="B17" s="212"/>
      <c r="C17" s="40"/>
      <c r="D17" s="213"/>
      <c r="E17" s="41"/>
      <c r="F17" s="214"/>
      <c r="G17" s="214"/>
      <c r="H17" s="214"/>
      <c r="I17" s="214"/>
    </row>
    <row r="18" spans="1:9" ht="15" customHeight="1" x14ac:dyDescent="0.2">
      <c r="A18" s="37" t="s">
        <v>42</v>
      </c>
      <c r="B18" s="212"/>
      <c r="C18" s="40"/>
      <c r="D18" s="213"/>
      <c r="E18" s="41"/>
      <c r="F18" s="214"/>
      <c r="G18" s="214"/>
      <c r="H18" s="214"/>
      <c r="I18" s="214"/>
    </row>
    <row r="19" spans="1:9" ht="15" customHeight="1" x14ac:dyDescent="0.2">
      <c r="A19" s="37" t="s">
        <v>43</v>
      </c>
      <c r="B19" s="212"/>
      <c r="C19" s="40"/>
      <c r="D19" s="213"/>
      <c r="E19" s="41"/>
      <c r="F19" s="214"/>
      <c r="G19" s="214"/>
      <c r="H19" s="214"/>
      <c r="I19" s="214"/>
    </row>
    <row r="20" spans="1:9" ht="15" customHeight="1" x14ac:dyDescent="0.2">
      <c r="A20" s="37" t="s">
        <v>44</v>
      </c>
      <c r="B20" s="212"/>
      <c r="C20" s="40"/>
      <c r="D20" s="213"/>
      <c r="E20" s="41"/>
      <c r="F20" s="214"/>
      <c r="G20" s="214"/>
      <c r="H20" s="214"/>
      <c r="I20" s="214"/>
    </row>
    <row r="21" spans="1:9" ht="15" customHeight="1" x14ac:dyDescent="0.2">
      <c r="A21" s="37" t="s">
        <v>45</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46</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47</v>
      </c>
      <c r="B25" s="212"/>
      <c r="C25" s="40"/>
      <c r="D25" s="213"/>
      <c r="E25" s="41"/>
      <c r="F25" s="214"/>
      <c r="G25" s="214"/>
      <c r="H25" s="214"/>
      <c r="I25" s="214"/>
    </row>
    <row r="26" spans="1:9" ht="15" customHeight="1" x14ac:dyDescent="0.2">
      <c r="A26" s="37" t="s">
        <v>48</v>
      </c>
      <c r="B26" s="212"/>
      <c r="C26" s="40"/>
      <c r="D26" s="213"/>
      <c r="E26" s="41"/>
      <c r="F26" s="214"/>
      <c r="G26" s="214"/>
      <c r="H26" s="214"/>
      <c r="I26" s="214"/>
    </row>
    <row r="27" spans="1:9" x14ac:dyDescent="0.2">
      <c r="A27" s="325" t="s">
        <v>49</v>
      </c>
      <c r="B27" s="325"/>
      <c r="C27" s="325"/>
      <c r="D27" s="325"/>
      <c r="E27" s="325"/>
      <c r="F27" s="325"/>
      <c r="G27" s="325"/>
      <c r="H27" s="325"/>
      <c r="I27" s="325"/>
    </row>
    <row r="28" spans="1:9" ht="25.5" x14ac:dyDescent="0.2">
      <c r="A28" s="211">
        <v>1</v>
      </c>
      <c r="B28" s="369" t="s">
        <v>50</v>
      </c>
      <c r="C28" s="369"/>
      <c r="D28" s="369"/>
      <c r="E28" s="369"/>
      <c r="F28" s="369"/>
      <c r="G28" s="369"/>
      <c r="H28" s="369"/>
      <c r="I28" s="210" t="str">
        <f>A16</f>
        <v>Vigilância Armada - Diurno</v>
      </c>
    </row>
    <row r="29" spans="1:9" x14ac:dyDescent="0.2">
      <c r="A29" s="209">
        <v>2</v>
      </c>
      <c r="B29" s="328" t="s">
        <v>51</v>
      </c>
      <c r="C29" s="328"/>
      <c r="D29" s="328"/>
      <c r="E29" s="328"/>
      <c r="F29" s="328"/>
      <c r="G29" s="328"/>
      <c r="H29" s="328"/>
      <c r="I29" s="23" t="s">
        <v>16</v>
      </c>
    </row>
    <row r="30" spans="1:9" x14ac:dyDescent="0.2">
      <c r="A30" s="209">
        <v>3</v>
      </c>
      <c r="B30" s="327" t="s">
        <v>52</v>
      </c>
      <c r="C30" s="327"/>
      <c r="D30" s="327"/>
      <c r="E30" s="327"/>
      <c r="F30" s="327"/>
      <c r="G30" s="327"/>
      <c r="H30" s="327"/>
      <c r="I30" s="256">
        <f>'Item 01 - Noturno'!I30</f>
        <v>2271.7399999999998</v>
      </c>
    </row>
    <row r="31" spans="1:9" x14ac:dyDescent="0.2">
      <c r="A31" s="211">
        <v>4</v>
      </c>
      <c r="B31" s="369" t="s">
        <v>53</v>
      </c>
      <c r="C31" s="369"/>
      <c r="D31" s="369"/>
      <c r="E31" s="369"/>
      <c r="F31" s="369"/>
      <c r="G31" s="369"/>
      <c r="H31" s="369"/>
      <c r="I31" s="36" t="s">
        <v>54</v>
      </c>
    </row>
    <row r="32" spans="1:9" x14ac:dyDescent="0.2">
      <c r="A32" s="209">
        <v>5</v>
      </c>
      <c r="B32" s="328" t="s">
        <v>55</v>
      </c>
      <c r="C32" s="327"/>
      <c r="D32" s="327"/>
      <c r="E32" s="327"/>
      <c r="F32" s="327"/>
      <c r="G32" s="327"/>
      <c r="H32" s="327"/>
      <c r="I32" s="290">
        <f>'Item 01 - Noturno'!I32</f>
        <v>46013</v>
      </c>
    </row>
    <row r="33" spans="1:14" x14ac:dyDescent="0.2">
      <c r="A33" s="207"/>
      <c r="B33" s="208"/>
      <c r="C33" s="208"/>
      <c r="D33" s="208"/>
      <c r="E33" s="208"/>
      <c r="F33" s="208"/>
      <c r="G33" s="208"/>
      <c r="H33" s="208"/>
      <c r="I33" s="215"/>
    </row>
    <row r="34" spans="1:14" x14ac:dyDescent="0.2">
      <c r="A34" s="37" t="s">
        <v>56</v>
      </c>
      <c r="B34" s="208"/>
      <c r="C34" s="208"/>
      <c r="D34" s="208"/>
      <c r="E34" s="208"/>
      <c r="F34" s="208"/>
      <c r="G34" s="208"/>
      <c r="H34" s="208"/>
      <c r="I34" s="215"/>
    </row>
    <row r="35" spans="1:14" x14ac:dyDescent="0.2">
      <c r="A35" s="37" t="s">
        <v>57</v>
      </c>
      <c r="B35" s="208"/>
      <c r="C35" s="208"/>
      <c r="D35" s="208"/>
      <c r="E35" s="208"/>
      <c r="F35" s="208"/>
      <c r="G35" s="208"/>
      <c r="H35" s="208"/>
      <c r="I35" s="215"/>
    </row>
    <row r="37" spans="1:14" x14ac:dyDescent="0.2">
      <c r="A37" s="344" t="s">
        <v>59</v>
      </c>
      <c r="B37" s="344"/>
      <c r="C37" s="344"/>
      <c r="D37" s="344"/>
      <c r="E37" s="344"/>
      <c r="F37" s="344"/>
      <c r="G37" s="344"/>
      <c r="H37" s="344"/>
      <c r="I37" s="344"/>
    </row>
    <row r="38" spans="1:14" x14ac:dyDescent="0.2">
      <c r="A38" s="8">
        <v>1</v>
      </c>
      <c r="B38" s="326" t="s">
        <v>60</v>
      </c>
      <c r="C38" s="326"/>
      <c r="D38" s="326"/>
      <c r="E38" s="326"/>
      <c r="F38" s="326"/>
      <c r="G38" s="326"/>
      <c r="H38" s="8" t="s">
        <v>61</v>
      </c>
      <c r="I38" s="8" t="s">
        <v>62</v>
      </c>
    </row>
    <row r="39" spans="1:14" x14ac:dyDescent="0.2">
      <c r="A39" s="8" t="s">
        <v>26</v>
      </c>
      <c r="B39" s="328" t="s">
        <v>63</v>
      </c>
      <c r="C39" s="328"/>
      <c r="D39" s="328"/>
      <c r="E39" s="328"/>
      <c r="F39" s="328"/>
      <c r="G39" s="328"/>
      <c r="H39" s="22"/>
      <c r="I39" s="152">
        <f>I30</f>
        <v>2271.7399999999998</v>
      </c>
    </row>
    <row r="40" spans="1:14" x14ac:dyDescent="0.2">
      <c r="A40" s="8" t="s">
        <v>28</v>
      </c>
      <c r="B40" s="328" t="s">
        <v>64</v>
      </c>
      <c r="C40" s="328"/>
      <c r="D40" s="328"/>
      <c r="E40" s="328"/>
      <c r="F40" s="328"/>
      <c r="G40" s="328"/>
      <c r="H40" s="2">
        <v>0.3</v>
      </c>
      <c r="I40" s="152">
        <f>I39*0.3</f>
        <v>681.52199999999993</v>
      </c>
      <c r="J40" s="31" t="s">
        <v>65</v>
      </c>
    </row>
    <row r="41" spans="1:14" x14ac:dyDescent="0.2">
      <c r="A41" s="8" t="s">
        <v>31</v>
      </c>
      <c r="B41" s="328" t="s">
        <v>66</v>
      </c>
      <c r="C41" s="328"/>
      <c r="D41" s="328"/>
      <c r="E41" s="328"/>
      <c r="F41" s="328"/>
      <c r="G41" s="328"/>
      <c r="H41" s="2"/>
      <c r="I41" s="152">
        <f>H41*I39</f>
        <v>0</v>
      </c>
    </row>
    <row r="42" spans="1:14" x14ac:dyDescent="0.2">
      <c r="A42" s="8" t="s">
        <v>34</v>
      </c>
      <c r="B42" s="328" t="s">
        <v>200</v>
      </c>
      <c r="C42" s="328"/>
      <c r="D42" s="328"/>
      <c r="E42" s="328"/>
      <c r="F42" s="328"/>
      <c r="G42" s="328"/>
      <c r="H42" s="2"/>
      <c r="I42" s="152">
        <v>0</v>
      </c>
      <c r="J42" s="31" t="s">
        <v>68</v>
      </c>
    </row>
    <row r="43" spans="1:14" ht="30" customHeight="1" x14ac:dyDescent="0.2">
      <c r="A43" s="8" t="s">
        <v>69</v>
      </c>
      <c r="B43" s="359" t="s">
        <v>201</v>
      </c>
      <c r="C43" s="359"/>
      <c r="D43" s="359"/>
      <c r="E43" s="359"/>
      <c r="F43" s="359"/>
      <c r="G43" s="359"/>
      <c r="H43" s="5"/>
      <c r="I43" s="152">
        <v>0</v>
      </c>
      <c r="J43" s="31" t="s">
        <v>68</v>
      </c>
    </row>
    <row r="44" spans="1:14" x14ac:dyDescent="0.2">
      <c r="A44" s="8" t="s">
        <v>71</v>
      </c>
      <c r="B44" s="328" t="s">
        <v>72</v>
      </c>
      <c r="C44" s="328"/>
      <c r="D44" s="328"/>
      <c r="E44" s="328"/>
      <c r="F44" s="328"/>
      <c r="G44" s="328"/>
      <c r="H44" s="2"/>
      <c r="I44" s="152">
        <v>0</v>
      </c>
    </row>
    <row r="45" spans="1:14" x14ac:dyDescent="0.2">
      <c r="A45" s="330" t="s">
        <v>73</v>
      </c>
      <c r="B45" s="325"/>
      <c r="C45" s="325"/>
      <c r="D45" s="325"/>
      <c r="E45" s="325"/>
      <c r="F45" s="325"/>
      <c r="G45" s="325"/>
      <c r="H45" s="325"/>
      <c r="I45" s="153">
        <f>SUM(I39:I44)</f>
        <v>2953.2619999999997</v>
      </c>
    </row>
    <row r="46" spans="1:14" s="10" customFormat="1" x14ac:dyDescent="0.2">
      <c r="K46" s="218"/>
      <c r="L46" s="218"/>
      <c r="M46" s="218"/>
      <c r="N46" s="218"/>
    </row>
    <row r="47" spans="1:14" s="10" customFormat="1" x14ac:dyDescent="0.2">
      <c r="A47" s="37" t="s">
        <v>74</v>
      </c>
      <c r="K47" s="218"/>
      <c r="L47" s="218"/>
      <c r="M47" s="218"/>
      <c r="N47" s="218"/>
    </row>
    <row r="48" spans="1:14" s="10" customFormat="1" x14ac:dyDescent="0.2">
      <c r="A48" s="37" t="s">
        <v>75</v>
      </c>
      <c r="K48" s="218"/>
      <c r="L48" s="218"/>
      <c r="M48" s="218"/>
      <c r="N48" s="218"/>
    </row>
    <row r="49" spans="1:12" x14ac:dyDescent="0.2">
      <c r="A49" s="3"/>
      <c r="B49" s="3"/>
      <c r="C49" s="3"/>
      <c r="D49" s="3"/>
      <c r="E49" s="3"/>
      <c r="F49" s="3"/>
      <c r="G49" s="3"/>
      <c r="H49" s="3"/>
      <c r="I49" s="4"/>
      <c r="L49" s="21"/>
    </row>
    <row r="50" spans="1:12" x14ac:dyDescent="0.2">
      <c r="A50" s="344" t="s">
        <v>76</v>
      </c>
      <c r="B50" s="344"/>
      <c r="C50" s="344"/>
      <c r="D50" s="344"/>
      <c r="E50" s="344"/>
      <c r="F50" s="344"/>
      <c r="G50" s="344"/>
      <c r="H50" s="344"/>
      <c r="I50" s="344"/>
      <c r="L50" s="218"/>
    </row>
    <row r="51" spans="1:12" x14ac:dyDescent="0.2">
      <c r="A51" s="47" t="s">
        <v>77</v>
      </c>
      <c r="B51" s="370" t="s">
        <v>78</v>
      </c>
      <c r="C51" s="371"/>
      <c r="D51" s="371"/>
      <c r="E51" s="371"/>
      <c r="F51" s="371"/>
      <c r="G51" s="372"/>
      <c r="H51" s="8" t="s">
        <v>61</v>
      </c>
      <c r="I51" s="8" t="s">
        <v>62</v>
      </c>
    </row>
    <row r="52" spans="1:12" x14ac:dyDescent="0.2">
      <c r="A52" s="8" t="s">
        <v>26</v>
      </c>
      <c r="B52" s="328" t="s">
        <v>79</v>
      </c>
      <c r="C52" s="328"/>
      <c r="D52" s="328"/>
      <c r="E52" s="328"/>
      <c r="F52" s="328"/>
      <c r="G52" s="328"/>
      <c r="H52" s="1">
        <f>1/12</f>
        <v>8.3333333333333329E-2</v>
      </c>
      <c r="I52" s="25">
        <f>$I$45*H52</f>
        <v>246.10516666666663</v>
      </c>
      <c r="K52" s="87"/>
    </row>
    <row r="53" spans="1:12" x14ac:dyDescent="0.2">
      <c r="A53" s="8" t="s">
        <v>28</v>
      </c>
      <c r="B53" s="328" t="s">
        <v>80</v>
      </c>
      <c r="C53" s="328"/>
      <c r="D53" s="328"/>
      <c r="E53" s="328"/>
      <c r="F53" s="328"/>
      <c r="G53" s="328"/>
      <c r="H53" s="24">
        <v>0.121</v>
      </c>
      <c r="I53" s="25">
        <f>$I$45*H53</f>
        <v>357.34470199999993</v>
      </c>
    </row>
    <row r="54" spans="1:12" x14ac:dyDescent="0.2">
      <c r="A54" s="325" t="s">
        <v>81</v>
      </c>
      <c r="B54" s="325"/>
      <c r="C54" s="325"/>
      <c r="D54" s="325"/>
      <c r="E54" s="325"/>
      <c r="F54" s="325"/>
      <c r="G54" s="325"/>
      <c r="H54" s="42">
        <f>TRUNC(SUM(H52:H53),4)</f>
        <v>0.20430000000000001</v>
      </c>
      <c r="I54" s="43">
        <f>SUM(I52:I53)</f>
        <v>603.44986866666659</v>
      </c>
    </row>
    <row r="55" spans="1:12" ht="21.95" customHeight="1" x14ac:dyDescent="0.2">
      <c r="A55" s="47" t="s">
        <v>31</v>
      </c>
      <c r="B55" s="367" t="s">
        <v>82</v>
      </c>
      <c r="C55" s="367"/>
      <c r="D55" s="367"/>
      <c r="E55" s="367"/>
      <c r="F55" s="367"/>
      <c r="G55" s="367"/>
      <c r="H55" s="148">
        <f>H54*H74</f>
        <v>7.518240000000001E-2</v>
      </c>
      <c r="I55" s="149">
        <f>$I$45*H55</f>
        <v>222.03332498880002</v>
      </c>
    </row>
    <row r="56" spans="1:12" x14ac:dyDescent="0.2">
      <c r="A56" s="325" t="s">
        <v>83</v>
      </c>
      <c r="B56" s="325"/>
      <c r="C56" s="325"/>
      <c r="D56" s="325"/>
      <c r="E56" s="325"/>
      <c r="F56" s="325"/>
      <c r="G56" s="325"/>
      <c r="H56" s="42">
        <f>TRUNC(SUM(H54:H55),4)</f>
        <v>0.27939999999999998</v>
      </c>
      <c r="I56" s="43">
        <f>SUM(I54:I55)</f>
        <v>825.48319365546661</v>
      </c>
    </row>
    <row r="57" spans="1:12" x14ac:dyDescent="0.2">
      <c r="A57" s="3"/>
      <c r="B57" s="3"/>
      <c r="C57" s="3"/>
      <c r="D57" s="3"/>
      <c r="E57" s="3"/>
      <c r="F57" s="3"/>
      <c r="G57" s="3"/>
      <c r="H57" s="44"/>
      <c r="I57" s="4"/>
    </row>
    <row r="58" spans="1:12" x14ac:dyDescent="0.2">
      <c r="A58" s="37" t="s">
        <v>84</v>
      </c>
      <c r="B58" s="3"/>
      <c r="C58" s="3"/>
      <c r="D58" s="3"/>
      <c r="E58" s="3"/>
      <c r="F58" s="3"/>
      <c r="G58" s="3"/>
      <c r="H58" s="44"/>
      <c r="I58" s="4"/>
    </row>
    <row r="59" spans="1:12" x14ac:dyDescent="0.2">
      <c r="A59" s="37" t="s">
        <v>85</v>
      </c>
      <c r="B59" s="3"/>
      <c r="C59" s="3"/>
      <c r="D59" s="3"/>
      <c r="E59" s="3"/>
      <c r="F59" s="3"/>
      <c r="G59" s="3"/>
      <c r="H59" s="44"/>
      <c r="I59" s="4"/>
    </row>
    <row r="60" spans="1:12" x14ac:dyDescent="0.2">
      <c r="A60" s="37" t="s">
        <v>86</v>
      </c>
      <c r="B60" s="3"/>
      <c r="C60" s="3"/>
      <c r="D60" s="3"/>
      <c r="E60" s="3"/>
      <c r="F60" s="3"/>
      <c r="G60" s="3"/>
      <c r="H60" s="44"/>
      <c r="I60" s="4"/>
    </row>
    <row r="61" spans="1:12" x14ac:dyDescent="0.2">
      <c r="A61" s="37" t="s">
        <v>87</v>
      </c>
      <c r="B61" s="10"/>
      <c r="C61" s="10"/>
      <c r="D61" s="10"/>
      <c r="E61" s="10"/>
      <c r="F61" s="10"/>
      <c r="G61" s="10"/>
      <c r="H61" s="10"/>
      <c r="I61" s="10"/>
    </row>
    <row r="62" spans="1:12" x14ac:dyDescent="0.2">
      <c r="A62" s="37" t="s">
        <v>88</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89</v>
      </c>
      <c r="B65" s="364" t="s">
        <v>90</v>
      </c>
      <c r="C65" s="365"/>
      <c r="D65" s="365"/>
      <c r="E65" s="365"/>
      <c r="F65" s="365"/>
      <c r="G65" s="366"/>
      <c r="H65" s="33" t="s">
        <v>61</v>
      </c>
      <c r="I65" s="33" t="s">
        <v>62</v>
      </c>
      <c r="K65" s="31"/>
      <c r="L65" s="30"/>
    </row>
    <row r="66" spans="1:12" x14ac:dyDescent="0.2">
      <c r="A66" s="8" t="s">
        <v>26</v>
      </c>
      <c r="B66" s="328" t="s">
        <v>91</v>
      </c>
      <c r="C66" s="328"/>
      <c r="D66" s="328"/>
      <c r="E66" s="328"/>
      <c r="F66" s="328"/>
      <c r="G66" s="328"/>
      <c r="H66" s="1">
        <v>0.2</v>
      </c>
      <c r="I66" s="25">
        <f t="shared" ref="I66:I73" si="0">H66*($I$45)</f>
        <v>590.65239999999994</v>
      </c>
      <c r="K66" s="32"/>
      <c r="L66" s="30"/>
    </row>
    <row r="67" spans="1:12" x14ac:dyDescent="0.2">
      <c r="A67" s="8" t="s">
        <v>28</v>
      </c>
      <c r="B67" s="328" t="s">
        <v>92</v>
      </c>
      <c r="C67" s="328"/>
      <c r="D67" s="328"/>
      <c r="E67" s="328"/>
      <c r="F67" s="328"/>
      <c r="G67" s="328"/>
      <c r="H67" s="1">
        <v>2.5000000000000001E-2</v>
      </c>
      <c r="I67" s="25">
        <f t="shared" si="0"/>
        <v>73.831549999999993</v>
      </c>
      <c r="K67" s="31"/>
    </row>
    <row r="68" spans="1:12" x14ac:dyDescent="0.2">
      <c r="A68" s="8" t="s">
        <v>31</v>
      </c>
      <c r="B68" s="328" t="s">
        <v>93</v>
      </c>
      <c r="C68" s="328"/>
      <c r="D68" s="328"/>
      <c r="E68" s="328"/>
      <c r="F68" s="328"/>
      <c r="G68" s="328"/>
      <c r="H68" s="1">
        <v>0.03</v>
      </c>
      <c r="I68" s="25">
        <f t="shared" si="0"/>
        <v>88.597859999999983</v>
      </c>
      <c r="J68" s="31" t="s">
        <v>94</v>
      </c>
      <c r="K68" s="31"/>
    </row>
    <row r="69" spans="1:12" x14ac:dyDescent="0.2">
      <c r="A69" s="8" t="s">
        <v>34</v>
      </c>
      <c r="B69" s="328" t="s">
        <v>95</v>
      </c>
      <c r="C69" s="328"/>
      <c r="D69" s="328"/>
      <c r="E69" s="328"/>
      <c r="F69" s="328"/>
      <c r="G69" s="328"/>
      <c r="H69" s="1">
        <v>1.4999999999999999E-2</v>
      </c>
      <c r="I69" s="25">
        <f t="shared" si="0"/>
        <v>44.298929999999991</v>
      </c>
    </row>
    <row r="70" spans="1:12" x14ac:dyDescent="0.2">
      <c r="A70" s="8" t="s">
        <v>69</v>
      </c>
      <c r="B70" s="328" t="s">
        <v>96</v>
      </c>
      <c r="C70" s="328"/>
      <c r="D70" s="328"/>
      <c r="E70" s="328"/>
      <c r="F70" s="328"/>
      <c r="G70" s="328"/>
      <c r="H70" s="1">
        <v>0.01</v>
      </c>
      <c r="I70" s="25">
        <f t="shared" si="0"/>
        <v>29.532619999999998</v>
      </c>
    </row>
    <row r="71" spans="1:12" x14ac:dyDescent="0.2">
      <c r="A71" s="8" t="s">
        <v>71</v>
      </c>
      <c r="B71" s="328" t="s">
        <v>97</v>
      </c>
      <c r="C71" s="328"/>
      <c r="D71" s="328"/>
      <c r="E71" s="328"/>
      <c r="F71" s="328"/>
      <c r="G71" s="328"/>
      <c r="H71" s="1">
        <v>6.0000000000000001E-3</v>
      </c>
      <c r="I71" s="25">
        <f t="shared" si="0"/>
        <v>17.719571999999999</v>
      </c>
    </row>
    <row r="72" spans="1:12" x14ac:dyDescent="0.2">
      <c r="A72" s="8" t="s">
        <v>98</v>
      </c>
      <c r="B72" s="328" t="s">
        <v>99</v>
      </c>
      <c r="C72" s="328"/>
      <c r="D72" s="328"/>
      <c r="E72" s="328"/>
      <c r="F72" s="328"/>
      <c r="G72" s="328"/>
      <c r="H72" s="1">
        <v>2E-3</v>
      </c>
      <c r="I72" s="25">
        <f t="shared" si="0"/>
        <v>5.9065239999999992</v>
      </c>
    </row>
    <row r="73" spans="1:12" x14ac:dyDescent="0.2">
      <c r="A73" s="8" t="s">
        <v>100</v>
      </c>
      <c r="B73" s="328" t="s">
        <v>101</v>
      </c>
      <c r="C73" s="328"/>
      <c r="D73" s="328"/>
      <c r="E73" s="328"/>
      <c r="F73" s="328"/>
      <c r="G73" s="328"/>
      <c r="H73" s="1">
        <v>0.08</v>
      </c>
      <c r="I73" s="25">
        <f t="shared" si="0"/>
        <v>236.26095999999998</v>
      </c>
    </row>
    <row r="74" spans="1:12" x14ac:dyDescent="0.2">
      <c r="A74" s="325" t="s">
        <v>102</v>
      </c>
      <c r="B74" s="325"/>
      <c r="C74" s="325"/>
      <c r="D74" s="325"/>
      <c r="E74" s="325"/>
      <c r="F74" s="325"/>
      <c r="G74" s="325"/>
      <c r="H74" s="42">
        <f>SUM(H66:H73)</f>
        <v>0.36800000000000005</v>
      </c>
      <c r="I74" s="43">
        <f>SUM(I66:I73)</f>
        <v>1086.8004159999998</v>
      </c>
      <c r="K74" s="21"/>
    </row>
    <row r="75" spans="1:12" x14ac:dyDescent="0.2">
      <c r="A75" s="3"/>
      <c r="B75" s="3"/>
      <c r="C75" s="3"/>
      <c r="D75" s="3"/>
      <c r="E75" s="3"/>
      <c r="F75" s="3"/>
      <c r="G75" s="3"/>
      <c r="H75" s="44"/>
      <c r="I75" s="4"/>
      <c r="K75" s="21"/>
    </row>
    <row r="76" spans="1:12" x14ac:dyDescent="0.2">
      <c r="A76" s="37" t="s">
        <v>103</v>
      </c>
      <c r="B76" s="3"/>
      <c r="C76" s="3"/>
      <c r="D76" s="3"/>
      <c r="E76" s="3"/>
      <c r="F76" s="3"/>
      <c r="G76" s="3"/>
      <c r="H76" s="44"/>
      <c r="I76" s="4"/>
      <c r="K76" s="21"/>
    </row>
    <row r="77" spans="1:12" x14ac:dyDescent="0.2">
      <c r="A77" s="37" t="s">
        <v>104</v>
      </c>
      <c r="B77" s="3"/>
      <c r="C77" s="3"/>
      <c r="D77" s="3"/>
      <c r="E77" s="3"/>
      <c r="F77" s="3"/>
      <c r="G77" s="3"/>
      <c r="H77" s="44"/>
      <c r="I77" s="4"/>
      <c r="K77" s="21"/>
    </row>
    <row r="78" spans="1:12" x14ac:dyDescent="0.2">
      <c r="A78" s="37" t="s">
        <v>105</v>
      </c>
      <c r="B78" s="3"/>
      <c r="C78" s="3"/>
      <c r="D78" s="3"/>
      <c r="E78" s="3"/>
      <c r="F78" s="3"/>
      <c r="G78" s="3"/>
      <c r="H78" s="44"/>
      <c r="I78" s="4"/>
      <c r="K78" s="21"/>
    </row>
    <row r="79" spans="1:12" x14ac:dyDescent="0.2">
      <c r="A79" s="37" t="s">
        <v>106</v>
      </c>
      <c r="B79" s="3"/>
      <c r="C79" s="3"/>
      <c r="D79" s="3"/>
      <c r="E79" s="3"/>
      <c r="F79" s="3"/>
      <c r="G79" s="3"/>
      <c r="H79" s="44"/>
      <c r="I79" s="4"/>
      <c r="K79" s="21"/>
    </row>
    <row r="80" spans="1:12" x14ac:dyDescent="0.2">
      <c r="A80" s="37" t="s">
        <v>107</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108</v>
      </c>
      <c r="B82" s="350" t="s">
        <v>109</v>
      </c>
      <c r="C82" s="351"/>
      <c r="D82" s="351"/>
      <c r="E82" s="351"/>
      <c r="F82" s="351"/>
      <c r="G82" s="352"/>
      <c r="H82" s="42"/>
      <c r="I82" s="33" t="s">
        <v>62</v>
      </c>
    </row>
    <row r="83" spans="1:10" x14ac:dyDescent="0.2">
      <c r="A83" s="8" t="s">
        <v>26</v>
      </c>
      <c r="B83" s="343" t="s">
        <v>110</v>
      </c>
      <c r="C83" s="343"/>
      <c r="D83" s="343"/>
      <c r="E83" s="343"/>
      <c r="F83" s="343"/>
      <c r="G83" s="343"/>
      <c r="H83" s="23" t="s">
        <v>111</v>
      </c>
      <c r="I83" s="225">
        <f>'Mód2.3'!J12</f>
        <v>96.895600000000002</v>
      </c>
    </row>
    <row r="84" spans="1:10" x14ac:dyDescent="0.2">
      <c r="A84" s="8" t="s">
        <v>28</v>
      </c>
      <c r="B84" s="343" t="s">
        <v>112</v>
      </c>
      <c r="C84" s="343"/>
      <c r="D84" s="343"/>
      <c r="E84" s="343"/>
      <c r="F84" s="343"/>
      <c r="G84" s="343"/>
      <c r="H84" s="23" t="s">
        <v>111</v>
      </c>
      <c r="I84" s="225">
        <f>'Mód2.3'!J25</f>
        <v>955.70749999999998</v>
      </c>
    </row>
    <row r="85" spans="1:10" x14ac:dyDescent="0.2">
      <c r="A85" s="8" t="s">
        <v>31</v>
      </c>
      <c r="B85" s="343" t="s">
        <v>113</v>
      </c>
      <c r="C85" s="343"/>
      <c r="D85" s="343"/>
      <c r="E85" s="343"/>
      <c r="F85" s="343"/>
      <c r="G85" s="343"/>
      <c r="H85" s="23" t="s">
        <v>111</v>
      </c>
      <c r="I85" s="225">
        <f>'Mód2.3'!E33</f>
        <v>0</v>
      </c>
    </row>
    <row r="86" spans="1:10" x14ac:dyDescent="0.2">
      <c r="A86" s="47" t="s">
        <v>34</v>
      </c>
      <c r="B86" s="343" t="s">
        <v>114</v>
      </c>
      <c r="C86" s="343"/>
      <c r="D86" s="343"/>
      <c r="E86" s="343"/>
      <c r="F86" s="343"/>
      <c r="G86" s="343"/>
      <c r="H86" s="35" t="s">
        <v>111</v>
      </c>
      <c r="I86" s="226">
        <f>'Mód2.3'!E47</f>
        <v>284.56299999999999</v>
      </c>
    </row>
    <row r="87" spans="1:10" x14ac:dyDescent="0.2">
      <c r="A87" s="8" t="s">
        <v>69</v>
      </c>
      <c r="B87" s="343" t="s">
        <v>115</v>
      </c>
      <c r="C87" s="343"/>
      <c r="D87" s="343"/>
      <c r="E87" s="343"/>
      <c r="F87" s="343"/>
      <c r="G87" s="343"/>
      <c r="H87" s="23" t="s">
        <v>111</v>
      </c>
      <c r="I87" s="225">
        <f>'Mód2.3'!E54</f>
        <v>0</v>
      </c>
    </row>
    <row r="88" spans="1:10" x14ac:dyDescent="0.2">
      <c r="A88" s="8" t="s">
        <v>71</v>
      </c>
      <c r="B88" s="328" t="s">
        <v>116</v>
      </c>
      <c r="C88" s="328"/>
      <c r="D88" s="328"/>
      <c r="E88" s="328"/>
      <c r="F88" s="328"/>
      <c r="G88" s="328"/>
      <c r="H88" s="23" t="s">
        <v>111</v>
      </c>
      <c r="I88" s="225">
        <f>'Mód2.3'!G67</f>
        <v>302.03815909090906</v>
      </c>
      <c r="J88" s="31" t="s">
        <v>117</v>
      </c>
    </row>
    <row r="89" spans="1:10" x14ac:dyDescent="0.2">
      <c r="A89" s="8" t="s">
        <v>98</v>
      </c>
      <c r="B89" s="328" t="s">
        <v>118</v>
      </c>
      <c r="C89" s="328"/>
      <c r="D89" s="328"/>
      <c r="E89" s="328"/>
      <c r="F89" s="328"/>
      <c r="G89" s="328"/>
      <c r="H89" s="23" t="s">
        <v>111</v>
      </c>
      <c r="I89" s="25">
        <f>'Mód2.3'!E41</f>
        <v>70</v>
      </c>
    </row>
    <row r="90" spans="1:10" ht="12.95" customHeight="1" x14ac:dyDescent="0.2">
      <c r="A90" s="8" t="s">
        <v>100</v>
      </c>
      <c r="B90" s="328" t="s">
        <v>119</v>
      </c>
      <c r="C90" s="328"/>
      <c r="D90" s="328"/>
      <c r="E90" s="328"/>
      <c r="F90" s="328"/>
      <c r="G90" s="328"/>
      <c r="H90" s="35" t="s">
        <v>111</v>
      </c>
      <c r="I90" s="25">
        <f>'Mód2.3'!R49</f>
        <v>0</v>
      </c>
    </row>
    <row r="91" spans="1:10" x14ac:dyDescent="0.2">
      <c r="A91" s="325" t="s">
        <v>120</v>
      </c>
      <c r="B91" s="325"/>
      <c r="C91" s="325"/>
      <c r="D91" s="325"/>
      <c r="E91" s="325"/>
      <c r="F91" s="325"/>
      <c r="G91" s="325"/>
      <c r="H91" s="325"/>
      <c r="I91" s="43">
        <f>SUM(I83:I90)</f>
        <v>1709.2042590909091</v>
      </c>
    </row>
    <row r="92" spans="1:10" x14ac:dyDescent="0.2">
      <c r="A92" s="3"/>
      <c r="B92" s="3"/>
      <c r="C92" s="3"/>
      <c r="D92" s="3"/>
      <c r="E92" s="3"/>
      <c r="F92" s="3"/>
      <c r="G92" s="3"/>
      <c r="H92" s="3"/>
      <c r="I92" s="4"/>
    </row>
    <row r="93" spans="1:10" x14ac:dyDescent="0.2">
      <c r="A93" s="37" t="s">
        <v>121</v>
      </c>
      <c r="B93" s="3"/>
      <c r="C93" s="3"/>
      <c r="D93" s="3"/>
      <c r="E93" s="3"/>
      <c r="F93" s="3"/>
      <c r="G93" s="3"/>
      <c r="H93" s="3"/>
      <c r="I93" s="4"/>
    </row>
    <row r="94" spans="1:10" x14ac:dyDescent="0.2">
      <c r="A94" s="37" t="s">
        <v>122</v>
      </c>
      <c r="B94" s="3"/>
      <c r="C94" s="3"/>
      <c r="D94" s="3"/>
      <c r="E94" s="3"/>
      <c r="F94" s="3"/>
      <c r="G94" s="3"/>
      <c r="H94" s="3"/>
      <c r="I94" s="4"/>
    </row>
    <row r="95" spans="1:10" x14ac:dyDescent="0.2">
      <c r="A95" s="37" t="s">
        <v>123</v>
      </c>
      <c r="B95" s="3"/>
      <c r="C95" s="3"/>
      <c r="D95" s="3"/>
      <c r="E95" s="3"/>
      <c r="F95" s="3"/>
      <c r="G95" s="3"/>
      <c r="H95" s="3"/>
      <c r="I95" s="4"/>
    </row>
    <row r="96" spans="1:10" x14ac:dyDescent="0.2">
      <c r="A96" s="37" t="s">
        <v>124</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125</v>
      </c>
      <c r="C98" s="48"/>
      <c r="D98" s="48"/>
      <c r="E98" s="48"/>
      <c r="F98" s="48"/>
      <c r="G98" s="48"/>
      <c r="H98" s="48"/>
      <c r="I98" s="48"/>
    </row>
    <row r="99" spans="1:11" x14ac:dyDescent="0.2">
      <c r="A99" s="326" t="s">
        <v>126</v>
      </c>
      <c r="B99" s="326"/>
      <c r="C99" s="326"/>
      <c r="D99" s="326"/>
      <c r="E99" s="326"/>
      <c r="F99" s="326"/>
      <c r="G99" s="326"/>
      <c r="H99" s="326"/>
      <c r="I99" s="8" t="s">
        <v>62</v>
      </c>
    </row>
    <row r="100" spans="1:11" x14ac:dyDescent="0.2">
      <c r="A100" s="8" t="s">
        <v>77</v>
      </c>
      <c r="B100" s="363" t="s">
        <v>127</v>
      </c>
      <c r="C100" s="363"/>
      <c r="D100" s="363"/>
      <c r="E100" s="363"/>
      <c r="F100" s="363"/>
      <c r="G100" s="363"/>
      <c r="H100" s="363"/>
      <c r="I100" s="25">
        <f>I56</f>
        <v>825.48319365546661</v>
      </c>
    </row>
    <row r="101" spans="1:11" x14ac:dyDescent="0.2">
      <c r="A101" s="8" t="s">
        <v>89</v>
      </c>
      <c r="B101" s="363" t="s">
        <v>128</v>
      </c>
      <c r="C101" s="363"/>
      <c r="D101" s="363"/>
      <c r="E101" s="363"/>
      <c r="F101" s="363"/>
      <c r="G101" s="363"/>
      <c r="H101" s="363"/>
      <c r="I101" s="25">
        <f>I74</f>
        <v>1086.8004159999998</v>
      </c>
    </row>
    <row r="102" spans="1:11" x14ac:dyDescent="0.2">
      <c r="A102" s="8" t="s">
        <v>108</v>
      </c>
      <c r="B102" s="363" t="s">
        <v>129</v>
      </c>
      <c r="C102" s="363"/>
      <c r="D102" s="363"/>
      <c r="E102" s="363"/>
      <c r="F102" s="363"/>
      <c r="G102" s="363"/>
      <c r="H102" s="363"/>
      <c r="I102" s="25">
        <f>I91</f>
        <v>1709.2042590909091</v>
      </c>
    </row>
    <row r="103" spans="1:11" x14ac:dyDescent="0.2">
      <c r="A103" s="330" t="s">
        <v>130</v>
      </c>
      <c r="B103" s="330"/>
      <c r="C103" s="330"/>
      <c r="D103" s="330"/>
      <c r="E103" s="330"/>
      <c r="F103" s="330"/>
      <c r="G103" s="330"/>
      <c r="H103" s="330"/>
      <c r="I103" s="118">
        <f>SUM(I100:I102)</f>
        <v>3621.4878687463756</v>
      </c>
      <c r="K103" s="7"/>
    </row>
    <row r="104" spans="1:11" x14ac:dyDescent="0.2">
      <c r="A104" s="345"/>
      <c r="B104" s="346"/>
      <c r="C104" s="346"/>
      <c r="D104" s="346"/>
      <c r="E104" s="346"/>
      <c r="F104" s="346"/>
      <c r="G104" s="346"/>
      <c r="H104" s="346"/>
      <c r="I104" s="346"/>
    </row>
    <row r="105" spans="1:11" x14ac:dyDescent="0.2">
      <c r="A105" s="344" t="s">
        <v>131</v>
      </c>
      <c r="B105" s="344"/>
      <c r="C105" s="344"/>
      <c r="D105" s="344"/>
      <c r="E105" s="344"/>
      <c r="F105" s="344"/>
      <c r="G105" s="344"/>
      <c r="H105" s="344"/>
      <c r="I105" s="344"/>
    </row>
    <row r="106" spans="1:11" x14ac:dyDescent="0.2">
      <c r="A106" s="8">
        <v>3</v>
      </c>
      <c r="B106" s="326" t="s">
        <v>132</v>
      </c>
      <c r="C106" s="326"/>
      <c r="D106" s="326"/>
      <c r="E106" s="326"/>
      <c r="F106" s="326"/>
      <c r="G106" s="326"/>
      <c r="H106" s="8" t="s">
        <v>61</v>
      </c>
      <c r="I106" s="8" t="s">
        <v>62</v>
      </c>
    </row>
    <row r="107" spans="1:11" x14ac:dyDescent="0.2">
      <c r="A107" s="8" t="s">
        <v>26</v>
      </c>
      <c r="B107" s="328" t="s">
        <v>133</v>
      </c>
      <c r="C107" s="328"/>
      <c r="D107" s="328"/>
      <c r="E107" s="328"/>
      <c r="F107" s="328"/>
      <c r="G107" s="328"/>
      <c r="H107" s="1">
        <v>4.1999999999999997E-3</v>
      </c>
      <c r="I107" s="25">
        <f>H107*I45</f>
        <v>12.403700399999998</v>
      </c>
    </row>
    <row r="108" spans="1:11" x14ac:dyDescent="0.2">
      <c r="A108" s="47" t="s">
        <v>28</v>
      </c>
      <c r="B108" s="359" t="s">
        <v>134</v>
      </c>
      <c r="C108" s="359"/>
      <c r="D108" s="359"/>
      <c r="E108" s="359"/>
      <c r="F108" s="359"/>
      <c r="G108" s="359"/>
      <c r="H108" s="148">
        <f>H73</f>
        <v>0.08</v>
      </c>
      <c r="I108" s="149">
        <f>I107*H108</f>
        <v>0.99229603199999983</v>
      </c>
    </row>
    <row r="109" spans="1:11" ht="24.75" customHeight="1" x14ac:dyDescent="0.2">
      <c r="A109" s="47" t="s">
        <v>31</v>
      </c>
      <c r="B109" s="359" t="s">
        <v>135</v>
      </c>
      <c r="C109" s="359"/>
      <c r="D109" s="359"/>
      <c r="E109" s="359"/>
      <c r="F109" s="359"/>
      <c r="G109" s="359"/>
      <c r="H109" s="148">
        <v>2E-3</v>
      </c>
      <c r="I109" s="149">
        <f>H109*I45</f>
        <v>5.9065239999999992</v>
      </c>
    </row>
    <row r="110" spans="1:11" x14ac:dyDescent="0.2">
      <c r="A110" s="8" t="s">
        <v>34</v>
      </c>
      <c r="B110" s="328" t="s">
        <v>136</v>
      </c>
      <c r="C110" s="328"/>
      <c r="D110" s="328"/>
      <c r="E110" s="328"/>
      <c r="F110" s="328"/>
      <c r="G110" s="328"/>
      <c r="H110" s="1">
        <v>1.9400000000000001E-2</v>
      </c>
      <c r="I110" s="25">
        <f>H110*I45</f>
        <v>57.293282799999993</v>
      </c>
    </row>
    <row r="111" spans="1:11" x14ac:dyDescent="0.2">
      <c r="A111" s="8" t="s">
        <v>69</v>
      </c>
      <c r="B111" s="360" t="s">
        <v>137</v>
      </c>
      <c r="C111" s="360"/>
      <c r="D111" s="360"/>
      <c r="E111" s="360"/>
      <c r="F111" s="360"/>
      <c r="G111" s="360"/>
      <c r="H111" s="24">
        <f>H74</f>
        <v>0.36800000000000005</v>
      </c>
      <c r="I111" s="25">
        <f>I110*H111</f>
        <v>21.083928070399999</v>
      </c>
    </row>
    <row r="112" spans="1:11" ht="25.5" customHeight="1" x14ac:dyDescent="0.2">
      <c r="A112" s="47" t="s">
        <v>71</v>
      </c>
      <c r="B112" s="359" t="s">
        <v>138</v>
      </c>
      <c r="C112" s="359"/>
      <c r="D112" s="359"/>
      <c r="E112" s="359"/>
      <c r="F112" s="359"/>
      <c r="G112" s="359"/>
      <c r="H112" s="148">
        <v>3.7999999999999999E-2</v>
      </c>
      <c r="I112" s="149">
        <f>H112*I45</f>
        <v>112.22395599999999</v>
      </c>
      <c r="K112" s="7"/>
    </row>
    <row r="113" spans="1:11" x14ac:dyDescent="0.2">
      <c r="A113" s="330" t="s">
        <v>139</v>
      </c>
      <c r="B113" s="330"/>
      <c r="C113" s="330"/>
      <c r="D113" s="330"/>
      <c r="E113" s="330"/>
      <c r="F113" s="330"/>
      <c r="G113" s="330"/>
      <c r="H113" s="42"/>
      <c r="I113" s="118">
        <f>SUM(I107:I112)</f>
        <v>209.90368730239999</v>
      </c>
    </row>
    <row r="114" spans="1:11" x14ac:dyDescent="0.2">
      <c r="A114" s="361"/>
      <c r="B114" s="362"/>
      <c r="C114" s="362"/>
      <c r="D114" s="362"/>
      <c r="E114" s="362"/>
      <c r="F114" s="362"/>
      <c r="G114" s="362"/>
      <c r="H114" s="362"/>
      <c r="I114" s="362"/>
    </row>
    <row r="115" spans="1:11" x14ac:dyDescent="0.2">
      <c r="A115" s="344" t="s">
        <v>140</v>
      </c>
      <c r="B115" s="344"/>
      <c r="C115" s="344"/>
      <c r="D115" s="344"/>
      <c r="E115" s="344"/>
      <c r="F115" s="344"/>
      <c r="G115" s="344"/>
      <c r="H115" s="344"/>
      <c r="I115" s="344"/>
    </row>
    <row r="116" spans="1:11" x14ac:dyDescent="0.2">
      <c r="A116" s="3"/>
      <c r="B116" s="3"/>
      <c r="C116" s="3"/>
      <c r="D116" s="3"/>
      <c r="E116" s="3"/>
      <c r="F116" s="3"/>
      <c r="G116" s="3"/>
      <c r="H116" s="3"/>
      <c r="I116" s="3"/>
    </row>
    <row r="117" spans="1:11" x14ac:dyDescent="0.2">
      <c r="A117" s="37" t="s">
        <v>141</v>
      </c>
      <c r="B117" s="3"/>
      <c r="C117" s="3"/>
      <c r="D117" s="3"/>
      <c r="E117" s="3"/>
      <c r="F117" s="3"/>
      <c r="G117" s="3"/>
      <c r="H117" s="3"/>
      <c r="I117" s="3"/>
    </row>
    <row r="118" spans="1:11" x14ac:dyDescent="0.2">
      <c r="A118" s="37" t="s">
        <v>142</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143</v>
      </c>
      <c r="B120" s="325" t="s">
        <v>144</v>
      </c>
      <c r="C120" s="325"/>
      <c r="D120" s="325"/>
      <c r="E120" s="325"/>
      <c r="F120" s="325"/>
      <c r="G120" s="325"/>
      <c r="H120" s="33" t="s">
        <v>61</v>
      </c>
      <c r="I120" s="33" t="s">
        <v>62</v>
      </c>
    </row>
    <row r="121" spans="1:11" x14ac:dyDescent="0.2">
      <c r="A121" s="49" t="s">
        <v>26</v>
      </c>
      <c r="B121" s="328" t="s">
        <v>145</v>
      </c>
      <c r="C121" s="328"/>
      <c r="D121" s="328"/>
      <c r="E121" s="328"/>
      <c r="F121" s="328"/>
      <c r="G121" s="328"/>
      <c r="H121" s="43"/>
      <c r="I121" s="43"/>
      <c r="J121" s="31"/>
    </row>
    <row r="122" spans="1:11" x14ac:dyDescent="0.2">
      <c r="A122" s="8" t="s">
        <v>28</v>
      </c>
      <c r="B122" s="328" t="s">
        <v>146</v>
      </c>
      <c r="C122" s="328"/>
      <c r="D122" s="328"/>
      <c r="E122" s="328"/>
      <c r="F122" s="328"/>
      <c r="G122" s="328"/>
      <c r="H122" s="159">
        <v>1.67E-2</v>
      </c>
      <c r="I122" s="25">
        <f>H122*$I$45</f>
        <v>49.319475399999995</v>
      </c>
      <c r="J122" s="31" t="s">
        <v>147</v>
      </c>
      <c r="K122" s="151"/>
    </row>
    <row r="123" spans="1:11" x14ac:dyDescent="0.2">
      <c r="A123" s="8" t="s">
        <v>31</v>
      </c>
      <c r="B123" s="328" t="s">
        <v>148</v>
      </c>
      <c r="C123" s="328"/>
      <c r="D123" s="328"/>
      <c r="E123" s="328"/>
      <c r="F123" s="328"/>
      <c r="G123" s="328"/>
      <c r="H123" s="159">
        <v>2.0000000000000001E-4</v>
      </c>
      <c r="I123" s="25">
        <f>H123*$I$45</f>
        <v>0.59065239999999997</v>
      </c>
      <c r="J123" s="31" t="s">
        <v>147</v>
      </c>
      <c r="K123" s="151"/>
    </row>
    <row r="124" spans="1:11" x14ac:dyDescent="0.2">
      <c r="A124" s="47" t="s">
        <v>34</v>
      </c>
      <c r="B124" s="359" t="s">
        <v>149</v>
      </c>
      <c r="C124" s="359"/>
      <c r="D124" s="359"/>
      <c r="E124" s="359"/>
      <c r="F124" s="359"/>
      <c r="G124" s="359"/>
      <c r="H124" s="148">
        <v>6.9999999999999999E-4</v>
      </c>
      <c r="I124" s="149">
        <f>H124*$I$45</f>
        <v>2.0672834</v>
      </c>
      <c r="J124" s="31" t="s">
        <v>147</v>
      </c>
    </row>
    <row r="125" spans="1:11" x14ac:dyDescent="0.2">
      <c r="A125" s="8" t="s">
        <v>69</v>
      </c>
      <c r="B125" s="328" t="s">
        <v>150</v>
      </c>
      <c r="C125" s="328"/>
      <c r="D125" s="328"/>
      <c r="E125" s="328"/>
      <c r="F125" s="328"/>
      <c r="G125" s="328"/>
      <c r="H125" s="159">
        <v>2.8999999999999998E-3</v>
      </c>
      <c r="I125" s="25">
        <f>H125*$I$45</f>
        <v>8.5644597999999981</v>
      </c>
      <c r="J125" s="31" t="s">
        <v>147</v>
      </c>
    </row>
    <row r="126" spans="1:11" x14ac:dyDescent="0.2">
      <c r="A126" s="8" t="s">
        <v>71</v>
      </c>
      <c r="B126" s="328" t="s">
        <v>151</v>
      </c>
      <c r="C126" s="328"/>
      <c r="D126" s="328"/>
      <c r="E126" s="328"/>
      <c r="F126" s="328"/>
      <c r="G126" s="328"/>
      <c r="H126" s="159"/>
      <c r="I126" s="25">
        <f t="shared" ref="I126" si="1">H126*$I$45</f>
        <v>0</v>
      </c>
    </row>
    <row r="127" spans="1:11" x14ac:dyDescent="0.2">
      <c r="A127" s="325" t="s">
        <v>152</v>
      </c>
      <c r="B127" s="325"/>
      <c r="C127" s="325"/>
      <c r="D127" s="325"/>
      <c r="E127" s="325"/>
      <c r="F127" s="325"/>
      <c r="G127" s="325"/>
      <c r="H127" s="42"/>
      <c r="I127" s="43">
        <f>SUM(I122:I126)</f>
        <v>60.541871</v>
      </c>
    </row>
    <row r="128" spans="1:11" x14ac:dyDescent="0.2">
      <c r="A128" s="8" t="s">
        <v>71</v>
      </c>
      <c r="B128" s="328" t="s">
        <v>153</v>
      </c>
      <c r="C128" s="328"/>
      <c r="D128" s="328"/>
      <c r="E128" s="328"/>
      <c r="F128" s="328"/>
      <c r="G128" s="328"/>
      <c r="H128" s="1">
        <f>H74</f>
        <v>0.36800000000000005</v>
      </c>
      <c r="I128" s="25">
        <f>I127*H128</f>
        <v>22.279408528000005</v>
      </c>
    </row>
    <row r="129" spans="1:9" x14ac:dyDescent="0.2">
      <c r="A129" s="325" t="s">
        <v>154</v>
      </c>
      <c r="B129" s="325"/>
      <c r="C129" s="325"/>
      <c r="D129" s="325"/>
      <c r="E129" s="325"/>
      <c r="F129" s="325"/>
      <c r="G129" s="325"/>
      <c r="H129" s="42"/>
      <c r="I129" s="43">
        <f>SUM(I127:I128)</f>
        <v>82.821279528000005</v>
      </c>
    </row>
    <row r="130" spans="1:9" x14ac:dyDescent="0.2">
      <c r="A130" s="3"/>
      <c r="B130" s="3"/>
      <c r="C130" s="3"/>
      <c r="D130" s="3"/>
      <c r="E130" s="3"/>
      <c r="F130" s="3"/>
      <c r="G130" s="3"/>
      <c r="H130" s="3"/>
      <c r="I130" s="3"/>
    </row>
    <row r="131" spans="1:9" x14ac:dyDescent="0.2">
      <c r="A131" s="49" t="s">
        <v>155</v>
      </c>
      <c r="B131" s="350" t="s">
        <v>156</v>
      </c>
      <c r="C131" s="351"/>
      <c r="D131" s="351"/>
      <c r="E131" s="351"/>
      <c r="F131" s="351"/>
      <c r="G131" s="352"/>
      <c r="H131" s="33" t="s">
        <v>61</v>
      </c>
      <c r="I131" s="33" t="s">
        <v>62</v>
      </c>
    </row>
    <row r="132" spans="1:9" x14ac:dyDescent="0.2">
      <c r="A132" s="8" t="s">
        <v>26</v>
      </c>
      <c r="B132" s="347" t="s">
        <v>157</v>
      </c>
      <c r="C132" s="348"/>
      <c r="D132" s="348"/>
      <c r="E132" s="348"/>
      <c r="F132" s="348"/>
      <c r="G132" s="349"/>
      <c r="H132" s="159">
        <v>0</v>
      </c>
      <c r="I132" s="25">
        <v>0</v>
      </c>
    </row>
    <row r="133" spans="1:9" x14ac:dyDescent="0.2">
      <c r="A133" s="350" t="s">
        <v>158</v>
      </c>
      <c r="B133" s="351"/>
      <c r="C133" s="351"/>
      <c r="D133" s="351"/>
      <c r="E133" s="351"/>
      <c r="F133" s="351"/>
      <c r="G133" s="352"/>
      <c r="H133" s="42">
        <f>TRUNC(SUM(H132),4)</f>
        <v>0</v>
      </c>
      <c r="I133" s="43">
        <f>SUM(I132)</f>
        <v>0</v>
      </c>
    </row>
    <row r="134" spans="1:9" x14ac:dyDescent="0.2">
      <c r="A134" s="51"/>
      <c r="B134" s="45"/>
      <c r="C134" s="45"/>
      <c r="D134" s="45"/>
      <c r="E134" s="45"/>
      <c r="F134" s="45"/>
      <c r="G134" s="45"/>
      <c r="H134" s="45"/>
      <c r="I134" s="45"/>
    </row>
    <row r="135" spans="1:9" x14ac:dyDescent="0.2">
      <c r="A135" s="325" t="s">
        <v>159</v>
      </c>
      <c r="B135" s="325"/>
      <c r="C135" s="325"/>
      <c r="D135" s="325"/>
      <c r="E135" s="325"/>
      <c r="F135" s="325"/>
      <c r="G135" s="325"/>
      <c r="H135" s="325"/>
      <c r="I135" s="325"/>
    </row>
    <row r="136" spans="1:9" x14ac:dyDescent="0.2">
      <c r="A136" s="47">
        <v>4</v>
      </c>
      <c r="B136" s="353" t="s">
        <v>160</v>
      </c>
      <c r="C136" s="354"/>
      <c r="D136" s="354"/>
      <c r="E136" s="354"/>
      <c r="F136" s="354"/>
      <c r="G136" s="355"/>
      <c r="H136" s="46"/>
      <c r="I136" s="8" t="s">
        <v>62</v>
      </c>
    </row>
    <row r="137" spans="1:9" x14ac:dyDescent="0.2">
      <c r="A137" s="8" t="s">
        <v>143</v>
      </c>
      <c r="B137" s="356" t="s">
        <v>161</v>
      </c>
      <c r="C137" s="357"/>
      <c r="D137" s="357"/>
      <c r="E137" s="357"/>
      <c r="F137" s="357"/>
      <c r="G137" s="358"/>
      <c r="H137" s="22"/>
      <c r="I137" s="25">
        <f>I129</f>
        <v>82.821279528000005</v>
      </c>
    </row>
    <row r="138" spans="1:9" x14ac:dyDescent="0.2">
      <c r="A138" s="8" t="s">
        <v>155</v>
      </c>
      <c r="B138" s="356" t="s">
        <v>162</v>
      </c>
      <c r="C138" s="357"/>
      <c r="D138" s="357"/>
      <c r="E138" s="357"/>
      <c r="F138" s="357"/>
      <c r="G138" s="358"/>
      <c r="H138" s="22"/>
      <c r="I138" s="25">
        <f>I133</f>
        <v>0</v>
      </c>
    </row>
    <row r="139" spans="1:9" x14ac:dyDescent="0.2">
      <c r="A139" s="330" t="s">
        <v>163</v>
      </c>
      <c r="B139" s="330"/>
      <c r="C139" s="330"/>
      <c r="D139" s="330"/>
      <c r="E139" s="330"/>
      <c r="F139" s="330"/>
      <c r="G139" s="330"/>
      <c r="H139" s="330"/>
      <c r="I139" s="118">
        <f>SUM(I137:I138)</f>
        <v>82.821279528000005</v>
      </c>
    </row>
    <row r="140" spans="1:9" x14ac:dyDescent="0.2">
      <c r="A140" s="345"/>
      <c r="B140" s="346"/>
      <c r="C140" s="346"/>
      <c r="D140" s="346"/>
      <c r="E140" s="346"/>
      <c r="F140" s="346"/>
      <c r="G140" s="346"/>
      <c r="H140" s="346"/>
      <c r="I140" s="346"/>
    </row>
    <row r="141" spans="1:9" x14ac:dyDescent="0.2">
      <c r="A141" s="344" t="s">
        <v>164</v>
      </c>
      <c r="B141" s="344"/>
      <c r="C141" s="344"/>
      <c r="D141" s="344"/>
      <c r="E141" s="344"/>
      <c r="F141" s="344"/>
      <c r="G141" s="344"/>
      <c r="H141" s="344"/>
      <c r="I141" s="344"/>
    </row>
    <row r="142" spans="1:9" x14ac:dyDescent="0.2">
      <c r="A142" s="8">
        <v>5</v>
      </c>
      <c r="B142" s="326" t="s">
        <v>165</v>
      </c>
      <c r="C142" s="326"/>
      <c r="D142" s="326"/>
      <c r="E142" s="326"/>
      <c r="F142" s="326"/>
      <c r="G142" s="326"/>
      <c r="H142" s="8"/>
      <c r="I142" s="8" t="s">
        <v>62</v>
      </c>
    </row>
    <row r="143" spans="1:9" x14ac:dyDescent="0.2">
      <c r="A143" s="8" t="s">
        <v>26</v>
      </c>
      <c r="B143" s="343" t="s">
        <v>166</v>
      </c>
      <c r="C143" s="343"/>
      <c r="D143" s="343"/>
      <c r="E143" s="343"/>
      <c r="F143" s="343"/>
      <c r="G143" s="343"/>
      <c r="H143" s="23" t="s">
        <v>111</v>
      </c>
      <c r="I143" s="25">
        <f>'Uniform&amp;EPIs'!K24</f>
        <v>169.06324999999998</v>
      </c>
    </row>
    <row r="144" spans="1:9" x14ac:dyDescent="0.2">
      <c r="A144" s="8" t="s">
        <v>28</v>
      </c>
      <c r="B144" s="343" t="s">
        <v>167</v>
      </c>
      <c r="C144" s="343"/>
      <c r="D144" s="343"/>
      <c r="E144" s="343"/>
      <c r="F144" s="343"/>
      <c r="G144" s="343"/>
      <c r="H144" s="23" t="s">
        <v>111</v>
      </c>
      <c r="I144" s="25">
        <f>Materiais!K15</f>
        <v>1.2338888888888888</v>
      </c>
    </row>
    <row r="145" spans="1:13" x14ac:dyDescent="0.2">
      <c r="A145" s="27" t="s">
        <v>31</v>
      </c>
      <c r="B145" s="343" t="s">
        <v>168</v>
      </c>
      <c r="C145" s="343"/>
      <c r="D145" s="343"/>
      <c r="E145" s="343"/>
      <c r="F145" s="343"/>
      <c r="G145" s="343"/>
      <c r="H145" s="23" t="s">
        <v>111</v>
      </c>
      <c r="I145" s="25">
        <f>Eqp!K20</f>
        <v>48.296287152777772</v>
      </c>
    </row>
    <row r="146" spans="1:13" x14ac:dyDescent="0.2">
      <c r="A146" s="27" t="s">
        <v>34</v>
      </c>
      <c r="B146" s="343" t="s">
        <v>72</v>
      </c>
      <c r="C146" s="343"/>
      <c r="D146" s="343"/>
      <c r="E146" s="343"/>
      <c r="F146" s="343"/>
      <c r="G146" s="343"/>
      <c r="H146" s="23" t="s">
        <v>111</v>
      </c>
      <c r="I146" s="25">
        <v>0</v>
      </c>
    </row>
    <row r="147" spans="1:13" x14ac:dyDescent="0.2">
      <c r="A147" s="330" t="s">
        <v>169</v>
      </c>
      <c r="B147" s="330"/>
      <c r="C147" s="330"/>
      <c r="D147" s="330"/>
      <c r="E147" s="330"/>
      <c r="F147" s="330"/>
      <c r="G147" s="330"/>
      <c r="H147" s="42" t="s">
        <v>111</v>
      </c>
      <c r="I147" s="118">
        <f>SUM(I143:I146)</f>
        <v>218.59342604166665</v>
      </c>
      <c r="K147" s="151"/>
    </row>
    <row r="148" spans="1:13" x14ac:dyDescent="0.2">
      <c r="A148" s="53"/>
      <c r="B148" s="53"/>
      <c r="C148" s="53"/>
      <c r="D148" s="53"/>
      <c r="E148" s="53"/>
      <c r="F148" s="53"/>
      <c r="G148" s="53"/>
      <c r="H148" s="53"/>
      <c r="I148" s="53"/>
    </row>
    <row r="149" spans="1:13" x14ac:dyDescent="0.2">
      <c r="A149" s="37" t="s">
        <v>170</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4" t="s">
        <v>171</v>
      </c>
      <c r="B151" s="344"/>
      <c r="C151" s="344"/>
      <c r="D151" s="344"/>
      <c r="E151" s="344"/>
      <c r="F151" s="344"/>
      <c r="G151" s="344"/>
      <c r="H151" s="344"/>
      <c r="I151" s="344"/>
    </row>
    <row r="152" spans="1:13" x14ac:dyDescent="0.2">
      <c r="A152" s="8">
        <v>6</v>
      </c>
      <c r="B152" s="326" t="s">
        <v>172</v>
      </c>
      <c r="C152" s="326"/>
      <c r="D152" s="326"/>
      <c r="E152" s="326"/>
      <c r="F152" s="326"/>
      <c r="G152" s="326"/>
      <c r="H152" s="8" t="s">
        <v>61</v>
      </c>
      <c r="I152" s="8" t="s">
        <v>62</v>
      </c>
    </row>
    <row r="153" spans="1:13" x14ac:dyDescent="0.2">
      <c r="A153" s="8" t="s">
        <v>26</v>
      </c>
      <c r="B153" s="328" t="s">
        <v>173</v>
      </c>
      <c r="C153" s="328"/>
      <c r="D153" s="328"/>
      <c r="E153" s="328"/>
      <c r="F153" s="328"/>
      <c r="G153" s="328"/>
      <c r="H153" s="28">
        <v>0.05</v>
      </c>
      <c r="I153" s="216">
        <f>H153*I171</f>
        <v>354.30341308092216</v>
      </c>
      <c r="J153" s="31" t="s">
        <v>174</v>
      </c>
    </row>
    <row r="154" spans="1:13" x14ac:dyDescent="0.2">
      <c r="A154" s="8" t="s">
        <v>28</v>
      </c>
      <c r="B154" s="328" t="s">
        <v>175</v>
      </c>
      <c r="C154" s="328"/>
      <c r="D154" s="328"/>
      <c r="E154" s="328"/>
      <c r="F154" s="328"/>
      <c r="G154" s="328"/>
      <c r="H154" s="28">
        <v>0.1</v>
      </c>
      <c r="I154" s="216">
        <f>H154*(I153+I171)</f>
        <v>744.03716746993643</v>
      </c>
      <c r="J154" s="31" t="s">
        <v>174</v>
      </c>
    </row>
    <row r="155" spans="1:13" ht="15" x14ac:dyDescent="0.2">
      <c r="A155" s="8" t="s">
        <v>31</v>
      </c>
      <c r="B155" s="329" t="s">
        <v>176</v>
      </c>
      <c r="C155" s="329"/>
      <c r="D155" s="329"/>
      <c r="E155" s="329"/>
      <c r="F155" s="329"/>
      <c r="G155" s="329"/>
      <c r="H155" s="2"/>
      <c r="I155" s="29"/>
      <c r="J155" s="205"/>
    </row>
    <row r="156" spans="1:13" ht="15" x14ac:dyDescent="0.2">
      <c r="A156" s="8" t="s">
        <v>177</v>
      </c>
      <c r="B156" s="328" t="s">
        <v>178</v>
      </c>
      <c r="C156" s="328"/>
      <c r="D156" s="328"/>
      <c r="E156" s="328"/>
      <c r="F156" s="328"/>
      <c r="G156" s="328"/>
      <c r="H156" s="6">
        <v>6.4999999999999997E-3</v>
      </c>
      <c r="I156" s="216">
        <f>H156*$I$173</f>
        <v>58.236078242036619</v>
      </c>
      <c r="J156" s="205" t="s">
        <v>179</v>
      </c>
      <c r="K156" s="7"/>
    </row>
    <row r="157" spans="1:13" x14ac:dyDescent="0.2">
      <c r="A157" s="8" t="s">
        <v>180</v>
      </c>
      <c r="B157" s="328" t="s">
        <v>181</v>
      </c>
      <c r="C157" s="328"/>
      <c r="D157" s="328"/>
      <c r="E157" s="328"/>
      <c r="F157" s="328"/>
      <c r="G157" s="328"/>
      <c r="H157" s="6">
        <v>0.03</v>
      </c>
      <c r="I157" s="216">
        <f t="shared" ref="I157:I158" si="2">H157*$I$173</f>
        <v>268.78189957863054</v>
      </c>
      <c r="J157" s="31" t="s">
        <v>182</v>
      </c>
      <c r="K157" s="7"/>
    </row>
    <row r="158" spans="1:13" x14ac:dyDescent="0.2">
      <c r="A158" s="8" t="s">
        <v>183</v>
      </c>
      <c r="B158" s="328" t="s">
        <v>184</v>
      </c>
      <c r="C158" s="328"/>
      <c r="D158" s="328"/>
      <c r="E158" s="328"/>
      <c r="F158" s="328"/>
      <c r="G158" s="328"/>
      <c r="H158" s="6">
        <v>0.05</v>
      </c>
      <c r="I158" s="216">
        <f t="shared" si="2"/>
        <v>447.96983263105096</v>
      </c>
      <c r="K158" s="7"/>
    </row>
    <row r="159" spans="1:13" x14ac:dyDescent="0.2">
      <c r="A159" s="330" t="s">
        <v>185</v>
      </c>
      <c r="B159" s="330"/>
      <c r="C159" s="330"/>
      <c r="D159" s="330"/>
      <c r="E159" s="330"/>
      <c r="F159" s="330"/>
      <c r="G159" s="330"/>
      <c r="H159" s="54">
        <f>SUM(H153:H158)</f>
        <v>0.23650000000000004</v>
      </c>
      <c r="I159" s="118">
        <f>SUM(I153:I158)</f>
        <v>1873.3283910025771</v>
      </c>
      <c r="K159" s="7"/>
      <c r="M159" s="7"/>
    </row>
    <row r="160" spans="1:13" x14ac:dyDescent="0.2">
      <c r="A160" s="206"/>
      <c r="B160" s="217"/>
      <c r="C160" s="217"/>
      <c r="D160" s="217"/>
      <c r="E160" s="217"/>
      <c r="F160" s="217"/>
      <c r="G160" s="217"/>
      <c r="H160" s="217"/>
      <c r="I160" s="217"/>
    </row>
    <row r="161" spans="1:11" x14ac:dyDescent="0.2">
      <c r="A161" s="37" t="s">
        <v>186</v>
      </c>
      <c r="B161" s="217"/>
      <c r="C161" s="217"/>
      <c r="D161" s="217"/>
      <c r="E161" s="217"/>
      <c r="F161" s="217"/>
      <c r="G161" s="217"/>
      <c r="H161" s="217"/>
      <c r="I161" s="217"/>
    </row>
    <row r="162" spans="1:11" x14ac:dyDescent="0.2">
      <c r="A162" s="37" t="s">
        <v>187</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5" t="s">
        <v>188</v>
      </c>
      <c r="B164" s="325"/>
      <c r="C164" s="325"/>
      <c r="D164" s="325"/>
      <c r="E164" s="325"/>
      <c r="F164" s="325"/>
      <c r="G164" s="325"/>
      <c r="H164" s="325"/>
      <c r="I164" s="325"/>
      <c r="K164" s="9"/>
    </row>
    <row r="165" spans="1:11" x14ac:dyDescent="0.2">
      <c r="A165" s="326" t="s">
        <v>189</v>
      </c>
      <c r="B165" s="326"/>
      <c r="C165" s="326"/>
      <c r="D165" s="326"/>
      <c r="E165" s="326"/>
      <c r="F165" s="326"/>
      <c r="G165" s="326"/>
      <c r="H165" s="326"/>
      <c r="I165" s="8" t="s">
        <v>62</v>
      </c>
    </row>
    <row r="166" spans="1:11" x14ac:dyDescent="0.2">
      <c r="A166" s="209" t="s">
        <v>26</v>
      </c>
      <c r="B166" s="327" t="str">
        <f>A37</f>
        <v>MÓDULO 1 - COMPOSIÇÃO DA REMUNERAÇÃO</v>
      </c>
      <c r="C166" s="327"/>
      <c r="D166" s="327"/>
      <c r="E166" s="327"/>
      <c r="F166" s="327"/>
      <c r="G166" s="327"/>
      <c r="H166" s="327"/>
      <c r="I166" s="216">
        <f>I45</f>
        <v>2953.2619999999997</v>
      </c>
    </row>
    <row r="167" spans="1:11" x14ac:dyDescent="0.2">
      <c r="A167" s="209" t="s">
        <v>28</v>
      </c>
      <c r="B167" s="327" t="str">
        <f>A50</f>
        <v>MÓDULO 2 – ENCARGOS E BENEFÍCIOS ANUAIS, MENSAIS E DIÁRIOS</v>
      </c>
      <c r="C167" s="327"/>
      <c r="D167" s="327"/>
      <c r="E167" s="327"/>
      <c r="F167" s="327"/>
      <c r="G167" s="327"/>
      <c r="H167" s="327"/>
      <c r="I167" s="216">
        <f>I103</f>
        <v>3621.4878687463756</v>
      </c>
    </row>
    <row r="168" spans="1:11" x14ac:dyDescent="0.2">
      <c r="A168" s="209" t="s">
        <v>31</v>
      </c>
      <c r="B168" s="327" t="str">
        <f>A105</f>
        <v>MÓDULO 3 – PROVISÃO PARA RESCISÃO</v>
      </c>
      <c r="C168" s="327"/>
      <c r="D168" s="327"/>
      <c r="E168" s="327"/>
      <c r="F168" s="327"/>
      <c r="G168" s="327"/>
      <c r="H168" s="327"/>
      <c r="I168" s="216">
        <f>I113</f>
        <v>209.90368730239999</v>
      </c>
      <c r="K168" s="9"/>
    </row>
    <row r="169" spans="1:11" x14ac:dyDescent="0.2">
      <c r="A169" s="23" t="s">
        <v>34</v>
      </c>
      <c r="B169" s="327" t="str">
        <f>A115</f>
        <v>MÓDULO 4 – CUSTO DE REPOSIÇÃO DO PROFISSIONAL AUSENTE</v>
      </c>
      <c r="C169" s="327"/>
      <c r="D169" s="327"/>
      <c r="E169" s="327"/>
      <c r="F169" s="327"/>
      <c r="G169" s="327"/>
      <c r="H169" s="327"/>
      <c r="I169" s="216">
        <f>I139</f>
        <v>82.821279528000005</v>
      </c>
      <c r="K169" s="9"/>
    </row>
    <row r="170" spans="1:11" x14ac:dyDescent="0.2">
      <c r="A170" s="23" t="s">
        <v>69</v>
      </c>
      <c r="B170" s="327" t="str">
        <f>A141</f>
        <v>MÓDULO 5 – INSUMOS DIVERSOS</v>
      </c>
      <c r="C170" s="327"/>
      <c r="D170" s="327"/>
      <c r="E170" s="327"/>
      <c r="F170" s="327"/>
      <c r="G170" s="327"/>
      <c r="H170" s="327"/>
      <c r="I170" s="216">
        <f>I147</f>
        <v>218.59342604166665</v>
      </c>
    </row>
    <row r="171" spans="1:11" x14ac:dyDescent="0.2">
      <c r="A171" s="8"/>
      <c r="B171" s="326" t="s">
        <v>190</v>
      </c>
      <c r="C171" s="326"/>
      <c r="D171" s="326"/>
      <c r="E171" s="326"/>
      <c r="F171" s="326"/>
      <c r="G171" s="326"/>
      <c r="H171" s="326"/>
      <c r="I171" s="26">
        <f>SUM(I166:I170)</f>
        <v>7086.0682616184422</v>
      </c>
      <c r="K171" s="7"/>
    </row>
    <row r="172" spans="1:11" x14ac:dyDescent="0.2">
      <c r="A172" s="23" t="s">
        <v>71</v>
      </c>
      <c r="B172" s="327" t="str">
        <f>A151</f>
        <v>MÓDULO 6 – CUSTOS INDIRETOS, TRIBUTOS E LUCRO</v>
      </c>
      <c r="C172" s="327"/>
      <c r="D172" s="327"/>
      <c r="E172" s="327"/>
      <c r="F172" s="327"/>
      <c r="G172" s="327"/>
      <c r="H172" s="327"/>
      <c r="I172" s="25">
        <f>I159</f>
        <v>1873.3283910025771</v>
      </c>
    </row>
    <row r="173" spans="1:11" x14ac:dyDescent="0.2">
      <c r="A173" s="330" t="s">
        <v>191</v>
      </c>
      <c r="B173" s="330"/>
      <c r="C173" s="330"/>
      <c r="D173" s="330"/>
      <c r="E173" s="330"/>
      <c r="F173" s="330"/>
      <c r="G173" s="330"/>
      <c r="H173" s="330"/>
      <c r="I173" s="118">
        <f>SUM(I45,I103,I113,I139,I147,I153,I154)/(1-SUM(H156:H158))</f>
        <v>8959.3966526210188</v>
      </c>
    </row>
    <row r="174" spans="1:11" x14ac:dyDescent="0.2">
      <c r="A174" s="3"/>
      <c r="B174" s="3"/>
      <c r="C174" s="3"/>
      <c r="D174" s="3"/>
      <c r="E174" s="3"/>
      <c r="F174" s="3"/>
      <c r="G174" s="3"/>
      <c r="H174" s="3"/>
      <c r="I174" s="4"/>
    </row>
    <row r="176" spans="1:11" ht="15.75" x14ac:dyDescent="0.2">
      <c r="A176" s="339" t="s">
        <v>192</v>
      </c>
      <c r="B176" s="339"/>
      <c r="C176" s="339"/>
      <c r="D176" s="339"/>
      <c r="E176" s="339"/>
      <c r="F176" s="339"/>
      <c r="G176" s="339"/>
      <c r="H176" s="339"/>
      <c r="I176" s="339"/>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40" t="s">
        <v>193</v>
      </c>
      <c r="B179" s="341"/>
      <c r="C179" s="341"/>
      <c r="D179" s="341"/>
      <c r="E179" s="341"/>
      <c r="F179" s="341"/>
      <c r="G179" s="341"/>
      <c r="H179" s="342"/>
      <c r="I179" s="239">
        <v>1</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31" t="s">
        <v>202</v>
      </c>
      <c r="B182" s="332"/>
      <c r="C182" s="332"/>
      <c r="D182" s="332"/>
      <c r="E182" s="332"/>
      <c r="F182" s="332"/>
      <c r="G182" s="332"/>
      <c r="H182" s="332"/>
      <c r="I182" s="333"/>
    </row>
    <row r="183" spans="1:9" ht="15.75" x14ac:dyDescent="0.2">
      <c r="A183" s="331" t="s">
        <v>203</v>
      </c>
      <c r="B183" s="332"/>
      <c r="C183" s="332"/>
      <c r="D183" s="332"/>
      <c r="E183" s="332"/>
      <c r="F183" s="332"/>
      <c r="G183" s="332"/>
      <c r="H183" s="332"/>
      <c r="I183" s="333"/>
    </row>
    <row r="184" spans="1:9" ht="15.75" x14ac:dyDescent="0.25">
      <c r="A184" s="235"/>
      <c r="B184" s="334" t="s">
        <v>194</v>
      </c>
      <c r="C184" s="334"/>
      <c r="D184" s="334"/>
      <c r="E184" s="334"/>
      <c r="F184" s="334"/>
      <c r="G184" s="334"/>
      <c r="H184" s="334"/>
      <c r="I184" s="236" t="s">
        <v>62</v>
      </c>
    </row>
    <row r="185" spans="1:9" ht="15.75" x14ac:dyDescent="0.25">
      <c r="A185" s="237" t="s">
        <v>26</v>
      </c>
      <c r="B185" s="335" t="s">
        <v>204</v>
      </c>
      <c r="C185" s="335"/>
      <c r="D185" s="335"/>
      <c r="E185" s="335"/>
      <c r="F185" s="335"/>
      <c r="G185" s="335"/>
      <c r="H185" s="335"/>
      <c r="I185" s="160">
        <f>TRUNC(I173*I179,2)</f>
        <v>8959.39</v>
      </c>
    </row>
    <row r="186" spans="1:9" ht="15.75" x14ac:dyDescent="0.25">
      <c r="A186" s="237" t="s">
        <v>28</v>
      </c>
      <c r="B186" s="335" t="s">
        <v>196</v>
      </c>
      <c r="C186" s="335"/>
      <c r="D186" s="335"/>
      <c r="E186" s="335"/>
      <c r="F186" s="335"/>
      <c r="G186" s="335"/>
      <c r="H186" s="335"/>
      <c r="I186" s="161">
        <v>60</v>
      </c>
    </row>
    <row r="187" spans="1:9" x14ac:dyDescent="0.2">
      <c r="A187" s="336" t="s">
        <v>31</v>
      </c>
      <c r="B187" s="337" t="s">
        <v>197</v>
      </c>
      <c r="C187" s="337"/>
      <c r="D187" s="337"/>
      <c r="E187" s="337"/>
      <c r="F187" s="337"/>
      <c r="G187" s="337"/>
      <c r="H187" s="337"/>
      <c r="I187" s="338">
        <f>I186*I185</f>
        <v>537563.39999999991</v>
      </c>
    </row>
    <row r="188" spans="1:9" ht="22.5" customHeight="1" x14ac:dyDescent="0.2">
      <c r="A188" s="336"/>
      <c r="B188" s="337"/>
      <c r="C188" s="337"/>
      <c r="D188" s="337"/>
      <c r="E188" s="337"/>
      <c r="F188" s="337"/>
      <c r="G188" s="337"/>
      <c r="H188" s="337"/>
      <c r="I188" s="338"/>
    </row>
  </sheetData>
  <mergeCells count="130">
    <mergeCell ref="A187:A188"/>
    <mergeCell ref="B187:H188"/>
    <mergeCell ref="I187:I188"/>
    <mergeCell ref="A179:H179"/>
    <mergeCell ref="A182:I182"/>
    <mergeCell ref="A183:I183"/>
    <mergeCell ref="B184:H184"/>
    <mergeCell ref="B185:H185"/>
    <mergeCell ref="B186:H186"/>
    <mergeCell ref="B169:H169"/>
    <mergeCell ref="B170:H170"/>
    <mergeCell ref="B171:H171"/>
    <mergeCell ref="B172:H172"/>
    <mergeCell ref="A173:H173"/>
    <mergeCell ref="A176:I176"/>
    <mergeCell ref="A159:G159"/>
    <mergeCell ref="A164:I164"/>
    <mergeCell ref="A165:H165"/>
    <mergeCell ref="B166:H166"/>
    <mergeCell ref="B167:H167"/>
    <mergeCell ref="B168:H168"/>
    <mergeCell ref="B153:G153"/>
    <mergeCell ref="B154:G154"/>
    <mergeCell ref="B155:G155"/>
    <mergeCell ref="B156:G156"/>
    <mergeCell ref="B157:G157"/>
    <mergeCell ref="B158:G158"/>
    <mergeCell ref="B144:G144"/>
    <mergeCell ref="B145:G145"/>
    <mergeCell ref="B146:G146"/>
    <mergeCell ref="A147:G147"/>
    <mergeCell ref="A151:I151"/>
    <mergeCell ref="B152:G152"/>
    <mergeCell ref="B138:G138"/>
    <mergeCell ref="A139:H139"/>
    <mergeCell ref="A140:I140"/>
    <mergeCell ref="A141:I141"/>
    <mergeCell ref="B142:G142"/>
    <mergeCell ref="B143:G143"/>
    <mergeCell ref="B131:G131"/>
    <mergeCell ref="B132:G132"/>
    <mergeCell ref="A133:G133"/>
    <mergeCell ref="A135:I135"/>
    <mergeCell ref="B136:G136"/>
    <mergeCell ref="B137:G137"/>
    <mergeCell ref="B124:G124"/>
    <mergeCell ref="B125:G125"/>
    <mergeCell ref="B126:G126"/>
    <mergeCell ref="A127:G127"/>
    <mergeCell ref="B128:G128"/>
    <mergeCell ref="A129:G129"/>
    <mergeCell ref="A114:I114"/>
    <mergeCell ref="A115:I115"/>
    <mergeCell ref="B120:G120"/>
    <mergeCell ref="B121:G121"/>
    <mergeCell ref="B122:G122"/>
    <mergeCell ref="B123:G123"/>
    <mergeCell ref="B108:G108"/>
    <mergeCell ref="B109:G109"/>
    <mergeCell ref="B110:G110"/>
    <mergeCell ref="B111:G111"/>
    <mergeCell ref="B112:G112"/>
    <mergeCell ref="A113:G113"/>
    <mergeCell ref="B102:H102"/>
    <mergeCell ref="A103:H103"/>
    <mergeCell ref="A104:I104"/>
    <mergeCell ref="A105:I105"/>
    <mergeCell ref="B106:G106"/>
    <mergeCell ref="B107:G107"/>
    <mergeCell ref="B89:G89"/>
    <mergeCell ref="B90:G90"/>
    <mergeCell ref="A91:H91"/>
    <mergeCell ref="A99:H99"/>
    <mergeCell ref="B100:H100"/>
    <mergeCell ref="B101:H101"/>
    <mergeCell ref="B83:G83"/>
    <mergeCell ref="B84:G84"/>
    <mergeCell ref="B85:G85"/>
    <mergeCell ref="B86:G86"/>
    <mergeCell ref="B87:G87"/>
    <mergeCell ref="B88:G88"/>
    <mergeCell ref="B70:G70"/>
    <mergeCell ref="B71:G71"/>
    <mergeCell ref="B72:G72"/>
    <mergeCell ref="B73:G73"/>
    <mergeCell ref="A74:G74"/>
    <mergeCell ref="B82:G82"/>
    <mergeCell ref="A56:G56"/>
    <mergeCell ref="B65:G65"/>
    <mergeCell ref="B66:G66"/>
    <mergeCell ref="B67:G67"/>
    <mergeCell ref="B68:G68"/>
    <mergeCell ref="B69:G69"/>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8" t="s">
        <v>205</v>
      </c>
      <c r="B2" s="389"/>
      <c r="C2" s="390"/>
      <c r="F2" s="388" t="s">
        <v>206</v>
      </c>
      <c r="G2" s="389"/>
      <c r="H2" s="390"/>
    </row>
    <row r="4" spans="1:8" x14ac:dyDescent="0.2">
      <c r="A4" s="10" t="s">
        <v>207</v>
      </c>
      <c r="F4" s="10" t="s">
        <v>207</v>
      </c>
    </row>
    <row r="5" spans="1:8" x14ac:dyDescent="0.2">
      <c r="A5" t="s">
        <v>208</v>
      </c>
      <c r="C5" s="7">
        <f>'Item 02 - Diurno'!I45</f>
        <v>2953.2619999999997</v>
      </c>
      <c r="F5" t="s">
        <v>208</v>
      </c>
      <c r="H5" s="7">
        <f>'Item 02 - Diurno'!I45</f>
        <v>2953.2619999999997</v>
      </c>
    </row>
    <row r="6" spans="1:8" x14ac:dyDescent="0.2">
      <c r="A6" t="s">
        <v>209</v>
      </c>
      <c r="C6" s="7">
        <f>'Item 02 - Diurno'!I54</f>
        <v>603.44986866666659</v>
      </c>
      <c r="F6" t="s">
        <v>209</v>
      </c>
      <c r="H6" s="7">
        <f>'Item 02 - Diurno'!I54</f>
        <v>603.44986866666659</v>
      </c>
    </row>
    <row r="7" spans="1:8" x14ac:dyDescent="0.2">
      <c r="A7" s="10" t="s">
        <v>210</v>
      </c>
      <c r="C7" s="4">
        <f>SUM(C5:C6)</f>
        <v>3556.7118686666663</v>
      </c>
      <c r="F7" s="10" t="s">
        <v>210</v>
      </c>
      <c r="H7" s="4">
        <f>SUM(H5:H6)</f>
        <v>3556.7118686666663</v>
      </c>
    </row>
    <row r="9" spans="1:8" x14ac:dyDescent="0.2">
      <c r="A9" s="10" t="s">
        <v>211</v>
      </c>
      <c r="C9" s="63">
        <f>(SUM('Item 02 - Diurno'!H66:H72))</f>
        <v>0.28800000000000003</v>
      </c>
      <c r="F9" s="10" t="s">
        <v>211</v>
      </c>
      <c r="H9" s="63">
        <f>'Item 02 - Diurno'!H73</f>
        <v>0.08</v>
      </c>
    </row>
    <row r="10" spans="1:8" ht="13.5" thickBot="1" x14ac:dyDescent="0.25"/>
    <row r="11" spans="1:8" ht="13.5" thickBot="1" x14ac:dyDescent="0.25">
      <c r="A11" s="64" t="s">
        <v>212</v>
      </c>
      <c r="B11" s="65"/>
      <c r="C11" s="66">
        <f>C7*C9</f>
        <v>1024.333018176</v>
      </c>
      <c r="F11" s="64" t="s">
        <v>213</v>
      </c>
      <c r="G11" s="65"/>
      <c r="H11" s="66">
        <f>H7*H9</f>
        <v>284.53694949333334</v>
      </c>
    </row>
    <row r="13" spans="1:8" ht="13.5" thickBot="1" x14ac:dyDescent="0.25"/>
    <row r="14" spans="1:8" ht="13.5" thickBot="1" x14ac:dyDescent="0.25">
      <c r="C14" s="385" t="s">
        <v>214</v>
      </c>
      <c r="D14" s="386"/>
      <c r="E14" s="386"/>
      <c r="F14" s="387"/>
    </row>
    <row r="16" spans="1:8" x14ac:dyDescent="0.2">
      <c r="C16" t="str">
        <f>A11</f>
        <v>Valor GPS</v>
      </c>
      <c r="F16" s="7">
        <f>C11</f>
        <v>1024.333018176</v>
      </c>
    </row>
    <row r="17" spans="3:8" x14ac:dyDescent="0.2">
      <c r="C17" t="str">
        <f>F11</f>
        <v>Valor FGTS</v>
      </c>
      <c r="F17" s="7">
        <f>H11</f>
        <v>284.53694949333334</v>
      </c>
    </row>
    <row r="19" spans="3:8" x14ac:dyDescent="0.2">
      <c r="C19" s="10" t="s">
        <v>215</v>
      </c>
      <c r="F19" s="101">
        <f>C9+H9</f>
        <v>0.36800000000000005</v>
      </c>
      <c r="G19" s="10"/>
      <c r="H19" s="88"/>
    </row>
    <row r="20" spans="3:8" ht="13.5" thickBot="1" x14ac:dyDescent="0.25"/>
    <row r="21" spans="3:8" ht="13.5" thickBot="1" x14ac:dyDescent="0.25">
      <c r="C21" s="76" t="s">
        <v>102</v>
      </c>
      <c r="D21" s="89"/>
      <c r="E21" s="89"/>
      <c r="F21" s="90">
        <f>SUM(F16:F18)</f>
        <v>1308.8699676693334</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16.28515625" bestFit="1" customWidth="1"/>
    <col min="8" max="8" width="10.7109375" customWidth="1"/>
    <col min="9" max="9" width="28.28515625" customWidth="1"/>
    <col min="10" max="10" width="37.140625"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ht="12.95" customHeight="1" x14ac:dyDescent="0.2">
      <c r="B2" s="388" t="s">
        <v>216</v>
      </c>
      <c r="C2" s="389"/>
      <c r="D2" s="389"/>
      <c r="E2" s="390"/>
      <c r="G2" s="388" t="s">
        <v>217</v>
      </c>
      <c r="H2" s="389"/>
      <c r="I2" s="389"/>
      <c r="J2" s="390"/>
      <c r="K2" s="258"/>
      <c r="L2" s="391"/>
      <c r="M2" s="391"/>
      <c r="N2" s="391"/>
      <c r="O2" s="391"/>
      <c r="P2" s="258"/>
      <c r="Q2" s="391"/>
      <c r="R2" s="391"/>
      <c r="S2" s="391"/>
      <c r="T2" s="391"/>
      <c r="U2" s="258"/>
      <c r="V2" s="391"/>
      <c r="W2" s="391"/>
      <c r="X2" s="391"/>
      <c r="Y2" s="391"/>
    </row>
    <row r="3" spans="2:25" x14ac:dyDescent="0.2">
      <c r="B3" s="68"/>
      <c r="E3" s="69"/>
      <c r="F3" s="53"/>
      <c r="G3" s="68"/>
      <c r="J3" s="69"/>
      <c r="K3" s="258"/>
      <c r="L3" s="258"/>
      <c r="M3" s="258"/>
      <c r="N3" s="258"/>
      <c r="O3" s="258"/>
      <c r="P3" s="258"/>
      <c r="Q3" s="258"/>
      <c r="R3" s="258"/>
      <c r="S3" s="258"/>
      <c r="T3" s="258"/>
      <c r="U3" s="258"/>
      <c r="V3" s="258"/>
      <c r="W3" s="258"/>
      <c r="X3" s="258"/>
      <c r="Y3" s="258"/>
    </row>
    <row r="4" spans="2:25" ht="12.6" customHeight="1" x14ac:dyDescent="0.2">
      <c r="B4" s="91" t="s">
        <v>218</v>
      </c>
      <c r="C4" s="62"/>
      <c r="D4" s="62"/>
      <c r="E4" s="117">
        <v>5.3</v>
      </c>
      <c r="G4" s="91" t="s">
        <v>218</v>
      </c>
      <c r="H4" s="62"/>
      <c r="I4" s="62"/>
      <c r="J4" s="117">
        <v>5.3</v>
      </c>
      <c r="K4" s="258"/>
      <c r="L4" s="258"/>
      <c r="M4" s="258"/>
      <c r="N4" s="258"/>
      <c r="O4" s="259"/>
      <c r="P4" s="258"/>
      <c r="Q4" s="258"/>
      <c r="R4" s="258"/>
      <c r="S4" s="258"/>
      <c r="T4" s="259"/>
      <c r="U4" s="258"/>
      <c r="V4" s="258"/>
      <c r="W4" s="258"/>
      <c r="X4" s="258"/>
      <c r="Y4" s="259"/>
    </row>
    <row r="5" spans="2:25" ht="12.6" customHeight="1" x14ac:dyDescent="0.2">
      <c r="B5" s="91" t="s">
        <v>219</v>
      </c>
      <c r="C5" s="62"/>
      <c r="D5" s="62"/>
      <c r="E5" s="116">
        <v>2</v>
      </c>
      <c r="G5" s="91" t="s">
        <v>219</v>
      </c>
      <c r="H5" s="62"/>
      <c r="I5" s="62"/>
      <c r="J5" s="116">
        <v>2</v>
      </c>
      <c r="K5" s="258"/>
      <c r="L5" s="258"/>
      <c r="M5" s="258"/>
      <c r="N5" s="258"/>
      <c r="O5" s="260"/>
      <c r="P5" s="258"/>
      <c r="Q5" s="258"/>
      <c r="R5" s="258"/>
      <c r="S5" s="258"/>
      <c r="T5" s="260"/>
      <c r="U5" s="258"/>
      <c r="V5" s="258"/>
      <c r="W5" s="258"/>
      <c r="X5" s="258"/>
      <c r="Y5" s="260"/>
    </row>
    <row r="6" spans="2:25" ht="12.6" customHeight="1" x14ac:dyDescent="0.2">
      <c r="B6" s="91" t="s">
        <v>220</v>
      </c>
      <c r="C6" s="62"/>
      <c r="D6" s="62"/>
      <c r="E6" s="116">
        <v>15</v>
      </c>
      <c r="G6" s="91" t="s">
        <v>220</v>
      </c>
      <c r="H6" s="62"/>
      <c r="I6" s="62"/>
      <c r="J6" s="116">
        <v>22</v>
      </c>
      <c r="K6" s="258"/>
      <c r="L6" s="258"/>
      <c r="M6" s="258"/>
      <c r="N6" s="258"/>
      <c r="O6" s="260"/>
      <c r="P6" s="258"/>
      <c r="Q6" s="258"/>
      <c r="R6" s="258"/>
      <c r="S6" s="258"/>
      <c r="T6" s="260"/>
      <c r="U6" s="258"/>
      <c r="V6" s="258"/>
      <c r="W6" s="258"/>
      <c r="X6" s="258"/>
      <c r="Y6" s="260"/>
    </row>
    <row r="7" spans="2:25" ht="12.6" customHeight="1" x14ac:dyDescent="0.2">
      <c r="B7" s="91" t="s">
        <v>221</v>
      </c>
      <c r="C7" s="62"/>
      <c r="D7" s="62"/>
      <c r="E7" s="173">
        <v>0.06</v>
      </c>
      <c r="G7" s="91" t="s">
        <v>221</v>
      </c>
      <c r="H7" s="62"/>
      <c r="I7" s="62"/>
      <c r="J7" s="173">
        <v>0.06</v>
      </c>
      <c r="K7" s="258"/>
      <c r="L7" s="258"/>
      <c r="M7" s="258"/>
      <c r="N7" s="258"/>
      <c r="O7" s="261"/>
      <c r="P7" s="258"/>
      <c r="Q7" s="258"/>
      <c r="R7" s="258"/>
      <c r="S7" s="258"/>
      <c r="T7" s="261"/>
      <c r="U7" s="258"/>
      <c r="V7" s="258"/>
      <c r="W7" s="258"/>
      <c r="X7" s="258"/>
      <c r="Y7" s="261"/>
    </row>
    <row r="8" spans="2:25" ht="12.6" customHeight="1" x14ac:dyDescent="0.2">
      <c r="B8" s="68"/>
      <c r="E8" s="69"/>
      <c r="G8" s="68"/>
      <c r="J8" s="69"/>
      <c r="K8" s="258"/>
      <c r="L8" s="258"/>
      <c r="M8" s="258"/>
      <c r="N8" s="258"/>
      <c r="O8" s="258"/>
      <c r="P8" s="258"/>
      <c r="Q8" s="258"/>
      <c r="R8" s="258"/>
      <c r="S8" s="258"/>
      <c r="T8" s="258"/>
      <c r="U8" s="258"/>
      <c r="V8" s="258"/>
      <c r="W8" s="258"/>
      <c r="X8" s="258"/>
      <c r="Y8" s="258"/>
    </row>
    <row r="9" spans="2:25" ht="12.6" customHeight="1" x14ac:dyDescent="0.2">
      <c r="B9" s="92" t="s">
        <v>222</v>
      </c>
      <c r="C9" s="62"/>
      <c r="D9" s="62"/>
      <c r="E9" s="94">
        <f>(E4*E5*E6)</f>
        <v>159</v>
      </c>
      <c r="G9" s="92" t="s">
        <v>222</v>
      </c>
      <c r="H9" s="62"/>
      <c r="I9" s="62"/>
      <c r="J9" s="94">
        <f>(J4*J5*J6)</f>
        <v>233.2</v>
      </c>
      <c r="K9" s="258"/>
      <c r="L9" s="262"/>
      <c r="M9" s="258"/>
      <c r="N9" s="258"/>
      <c r="O9" s="263"/>
      <c r="P9" s="258"/>
      <c r="Q9" s="262"/>
      <c r="R9" s="258"/>
      <c r="S9" s="258"/>
      <c r="T9" s="263"/>
      <c r="U9" s="258"/>
      <c r="V9" s="262"/>
      <c r="W9" s="258"/>
      <c r="X9" s="258"/>
      <c r="Y9" s="263"/>
    </row>
    <row r="10" spans="2:25" ht="12.6" customHeight="1" x14ac:dyDescent="0.2">
      <c r="B10" s="92" t="s">
        <v>223</v>
      </c>
      <c r="C10" s="62"/>
      <c r="D10" s="62"/>
      <c r="E10" s="94">
        <f>'Item 02 - Diurno'!I39*'Mód2.3'!E7</f>
        <v>136.30439999999999</v>
      </c>
      <c r="G10" s="92" t="s">
        <v>223</v>
      </c>
      <c r="H10" s="62"/>
      <c r="I10" s="62"/>
      <c r="J10" s="94">
        <f>'Item 03 - 44 horas semanais'!I30*'Mód2.3'!J7</f>
        <v>136.30439999999999</v>
      </c>
      <c r="K10" s="258"/>
      <c r="L10" s="262"/>
      <c r="M10" s="258"/>
      <c r="N10" s="258"/>
      <c r="O10" s="263"/>
      <c r="P10" s="258"/>
      <c r="Q10" s="262"/>
      <c r="R10" s="258"/>
      <c r="S10" s="258"/>
      <c r="T10" s="263"/>
      <c r="U10" s="258"/>
      <c r="V10" s="262"/>
      <c r="W10" s="258"/>
      <c r="X10" s="258"/>
      <c r="Y10" s="263"/>
    </row>
    <row r="11" spans="2:25" ht="12.6" customHeight="1" x14ac:dyDescent="0.2">
      <c r="B11" s="68"/>
      <c r="E11" s="69"/>
      <c r="G11" s="68"/>
      <c r="J11" s="69"/>
      <c r="K11" s="258"/>
      <c r="L11" s="258"/>
      <c r="M11" s="258"/>
      <c r="N11" s="258"/>
      <c r="O11" s="258"/>
      <c r="P11" s="258"/>
      <c r="Q11" s="258"/>
      <c r="R11" s="258"/>
      <c r="S11" s="258"/>
      <c r="T11" s="258"/>
      <c r="U11" s="258"/>
      <c r="V11" s="258"/>
      <c r="W11" s="258"/>
      <c r="X11" s="258"/>
      <c r="Y11" s="258"/>
    </row>
    <row r="12" spans="2:25" ht="12.95" customHeight="1" x14ac:dyDescent="0.2">
      <c r="B12" s="76" t="s">
        <v>224</v>
      </c>
      <c r="C12" s="77"/>
      <c r="D12" s="77"/>
      <c r="E12" s="90">
        <f>E9-E10</f>
        <v>22.695600000000013</v>
      </c>
      <c r="G12" s="76" t="s">
        <v>224</v>
      </c>
      <c r="H12" s="77"/>
      <c r="I12" s="77"/>
      <c r="J12" s="90">
        <f>J9-J10</f>
        <v>96.895600000000002</v>
      </c>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ht="12.95" customHeight="1" x14ac:dyDescent="0.2">
      <c r="B15" s="388" t="s">
        <v>225</v>
      </c>
      <c r="C15" s="389"/>
      <c r="D15" s="389"/>
      <c r="E15" s="390"/>
      <c r="G15" s="388" t="s">
        <v>225</v>
      </c>
      <c r="H15" s="389"/>
      <c r="I15" s="389"/>
      <c r="J15" s="390"/>
      <c r="K15" s="258"/>
      <c r="L15" s="258"/>
      <c r="M15" s="258"/>
      <c r="N15" s="258"/>
      <c r="O15" s="258"/>
      <c r="P15" s="258"/>
      <c r="Q15" s="258"/>
      <c r="R15" s="258"/>
      <c r="S15" s="258"/>
      <c r="T15" s="258"/>
      <c r="U15" s="258"/>
      <c r="V15" s="258"/>
      <c r="W15" s="258"/>
      <c r="X15" s="258"/>
      <c r="Y15" s="258"/>
    </row>
    <row r="16" spans="2:25" ht="12.6" customHeight="1" x14ac:dyDescent="0.2">
      <c r="B16" s="68"/>
      <c r="E16" s="69"/>
      <c r="G16" s="68"/>
      <c r="J16" s="69"/>
      <c r="K16" s="258"/>
      <c r="L16" s="258"/>
      <c r="M16" s="258"/>
      <c r="N16" s="258"/>
      <c r="O16" s="258"/>
      <c r="P16" s="258"/>
      <c r="Q16" s="258"/>
      <c r="R16" s="258"/>
      <c r="S16" s="258"/>
      <c r="T16" s="258"/>
      <c r="U16" s="258"/>
      <c r="V16" s="258"/>
      <c r="W16" s="258"/>
      <c r="X16" s="258"/>
      <c r="Y16" s="258"/>
    </row>
    <row r="17" spans="2:25" ht="12.6" customHeight="1" x14ac:dyDescent="0.2">
      <c r="B17" s="91" t="s">
        <v>226</v>
      </c>
      <c r="C17" s="62"/>
      <c r="D17" s="62"/>
      <c r="E17" s="117">
        <v>42</v>
      </c>
      <c r="G17" s="91" t="s">
        <v>226</v>
      </c>
      <c r="H17" s="62"/>
      <c r="I17" s="62"/>
      <c r="J17" s="117">
        <v>42</v>
      </c>
      <c r="K17" s="258"/>
      <c r="L17" s="258"/>
      <c r="M17" s="258"/>
      <c r="N17" s="258"/>
      <c r="O17" s="258"/>
      <c r="P17" s="258"/>
      <c r="Q17" s="258"/>
      <c r="R17" s="258"/>
      <c r="S17" s="258"/>
      <c r="T17" s="258"/>
      <c r="U17" s="258"/>
      <c r="V17" s="258"/>
      <c r="W17" s="258"/>
      <c r="X17" s="258"/>
      <c r="Y17" s="258"/>
    </row>
    <row r="18" spans="2:25" ht="12.6" customHeight="1" x14ac:dyDescent="0.2">
      <c r="B18" s="91" t="s">
        <v>220</v>
      </c>
      <c r="C18" s="62"/>
      <c r="D18" s="62"/>
      <c r="E18" s="116">
        <v>15</v>
      </c>
      <c r="G18" s="91" t="s">
        <v>220</v>
      </c>
      <c r="H18" s="62"/>
      <c r="I18" s="62"/>
      <c r="J18" s="116">
        <v>22</v>
      </c>
      <c r="K18" s="258"/>
      <c r="L18" s="258"/>
      <c r="M18" s="258"/>
      <c r="N18" s="258"/>
      <c r="O18" s="258"/>
      <c r="P18" s="258"/>
      <c r="Q18" s="258"/>
      <c r="R18" s="258"/>
      <c r="S18" s="258"/>
      <c r="T18" s="258"/>
      <c r="U18" s="258"/>
      <c r="V18" s="258"/>
      <c r="W18" s="258"/>
      <c r="X18" s="258"/>
      <c r="Y18" s="258"/>
    </row>
    <row r="19" spans="2:25" ht="12.6" customHeight="1" x14ac:dyDescent="0.2">
      <c r="B19" s="91" t="s">
        <v>227</v>
      </c>
      <c r="C19" s="62"/>
      <c r="D19" s="62"/>
      <c r="E19" s="186">
        <v>0.18</v>
      </c>
      <c r="G19" s="91" t="s">
        <v>227</v>
      </c>
      <c r="H19" s="62"/>
      <c r="I19" s="62"/>
      <c r="J19" s="186">
        <v>0.18</v>
      </c>
      <c r="K19" s="258"/>
      <c r="L19" s="258"/>
      <c r="M19" s="258"/>
      <c r="N19" s="258"/>
      <c r="O19" s="258"/>
      <c r="P19" s="258"/>
      <c r="Q19" s="258"/>
      <c r="R19" s="258"/>
      <c r="S19" s="258"/>
      <c r="T19" s="258"/>
      <c r="U19" s="258"/>
      <c r="V19" s="258"/>
      <c r="W19" s="258"/>
      <c r="X19" s="258"/>
      <c r="Y19" s="258"/>
    </row>
    <row r="20" spans="2:25" ht="12.6" customHeight="1" x14ac:dyDescent="0.2">
      <c r="B20" s="68"/>
      <c r="E20" s="69"/>
      <c r="G20" s="68"/>
      <c r="J20" s="69"/>
      <c r="K20" s="258"/>
      <c r="L20" s="258"/>
      <c r="M20" s="258"/>
      <c r="N20" s="258"/>
      <c r="O20" s="258"/>
      <c r="P20" s="258"/>
      <c r="Q20" s="258"/>
      <c r="R20" s="258"/>
      <c r="S20" s="258"/>
      <c r="T20" s="258"/>
      <c r="U20" s="258"/>
      <c r="V20" s="258"/>
      <c r="W20" s="258"/>
      <c r="X20" s="258"/>
      <c r="Y20" s="258"/>
    </row>
    <row r="21" spans="2:25" ht="12.6" customHeight="1" x14ac:dyDescent="0.2">
      <c r="B21" s="92" t="s">
        <v>228</v>
      </c>
      <c r="C21" s="62"/>
      <c r="D21" s="62"/>
      <c r="E21" s="93">
        <f>E17*E18</f>
        <v>630</v>
      </c>
      <c r="G21" s="92" t="s">
        <v>228</v>
      </c>
      <c r="H21" s="62"/>
      <c r="I21" s="62"/>
      <c r="J21" s="93">
        <f>J17*J18</f>
        <v>924</v>
      </c>
      <c r="K21" s="258"/>
      <c r="L21" s="258"/>
      <c r="M21" s="258"/>
      <c r="N21" s="258"/>
      <c r="O21" s="258"/>
      <c r="P21" s="258"/>
      <c r="Q21" s="258"/>
      <c r="R21" s="258"/>
      <c r="S21" s="258"/>
      <c r="T21" s="258"/>
      <c r="U21" s="258"/>
      <c r="V21" s="258"/>
      <c r="W21" s="258"/>
      <c r="X21" s="258"/>
      <c r="Y21" s="258"/>
    </row>
    <row r="22" spans="2:25" ht="12.6" customHeight="1" x14ac:dyDescent="0.2">
      <c r="B22" s="92" t="s">
        <v>229</v>
      </c>
      <c r="C22" s="62"/>
      <c r="D22" s="62"/>
      <c r="E22" s="162">
        <f>208.45*0.95</f>
        <v>198.02749999999997</v>
      </c>
      <c r="G22" s="92" t="s">
        <v>229</v>
      </c>
      <c r="H22" s="62"/>
      <c r="I22" s="62"/>
      <c r="J22" s="162">
        <f>208.45*0.95</f>
        <v>198.02749999999997</v>
      </c>
      <c r="K22" s="258"/>
      <c r="L22" s="258"/>
      <c r="M22" s="258"/>
      <c r="N22" s="258"/>
      <c r="O22" s="258"/>
      <c r="P22" s="258"/>
      <c r="Q22" s="258"/>
      <c r="R22" s="258"/>
      <c r="S22" s="258"/>
      <c r="T22" s="258"/>
      <c r="U22" s="258"/>
      <c r="V22" s="258"/>
      <c r="W22" s="258"/>
      <c r="X22" s="258"/>
      <c r="Y22" s="258"/>
    </row>
    <row r="23" spans="2:25" ht="12.6" customHeight="1" x14ac:dyDescent="0.2">
      <c r="B23" s="92" t="s">
        <v>223</v>
      </c>
      <c r="C23" s="62"/>
      <c r="D23" s="62"/>
      <c r="E23" s="93">
        <f>E21*E19</f>
        <v>113.39999999999999</v>
      </c>
      <c r="G23" s="92" t="s">
        <v>223</v>
      </c>
      <c r="H23" s="62"/>
      <c r="I23" s="62"/>
      <c r="J23" s="93">
        <f>J21*J19</f>
        <v>166.32</v>
      </c>
      <c r="K23" s="258"/>
      <c r="L23" s="258"/>
      <c r="M23" s="258"/>
      <c r="N23" s="258"/>
      <c r="O23" s="258"/>
      <c r="P23" s="258"/>
      <c r="Q23" s="258"/>
      <c r="R23" s="258"/>
      <c r="S23" s="258"/>
      <c r="T23" s="258"/>
      <c r="U23" s="258"/>
      <c r="V23" s="258"/>
      <c r="W23" s="258"/>
      <c r="X23" s="258"/>
      <c r="Y23" s="258"/>
    </row>
    <row r="24" spans="2:25" ht="12.6" customHeight="1" x14ac:dyDescent="0.2">
      <c r="B24" s="68"/>
      <c r="E24" s="69"/>
      <c r="G24" s="68"/>
      <c r="J24" s="69"/>
      <c r="K24" s="258"/>
      <c r="L24" s="258"/>
      <c r="M24" s="258"/>
      <c r="N24" s="258"/>
      <c r="O24" s="258"/>
      <c r="P24" s="258"/>
      <c r="Q24" s="258"/>
      <c r="R24" s="258"/>
      <c r="S24" s="258"/>
      <c r="T24" s="258"/>
      <c r="U24" s="258"/>
      <c r="V24" s="258"/>
      <c r="W24" s="258"/>
      <c r="X24" s="258"/>
      <c r="Y24" s="258"/>
    </row>
    <row r="25" spans="2:25" ht="12.95" customHeight="1" x14ac:dyDescent="0.2">
      <c r="B25" s="76" t="s">
        <v>230</v>
      </c>
      <c r="C25" s="77"/>
      <c r="D25" s="77"/>
      <c r="E25" s="90">
        <f>E21-E23+E22</f>
        <v>714.62750000000005</v>
      </c>
      <c r="G25" s="76" t="s">
        <v>230</v>
      </c>
      <c r="H25" s="77"/>
      <c r="I25" s="77"/>
      <c r="J25" s="90">
        <f>J21-J23+J22</f>
        <v>955.70749999999998</v>
      </c>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8" t="s">
        <v>231</v>
      </c>
      <c r="C28" s="389"/>
      <c r="D28" s="389"/>
      <c r="E28" s="390"/>
    </row>
    <row r="29" spans="2:25" x14ac:dyDescent="0.2">
      <c r="B29" s="68"/>
      <c r="E29" s="297"/>
    </row>
    <row r="30" spans="2:25" x14ac:dyDescent="0.2">
      <c r="B30" s="68"/>
      <c r="E30" s="117"/>
    </row>
    <row r="31" spans="2:25" x14ac:dyDescent="0.2">
      <c r="B31" s="91" t="s">
        <v>232</v>
      </c>
      <c r="C31" s="62"/>
      <c r="D31" s="62"/>
      <c r="E31" s="117"/>
    </row>
    <row r="32" spans="2:25" ht="13.5" thickBot="1" x14ac:dyDescent="0.25">
      <c r="B32" s="68"/>
      <c r="E32" s="69"/>
    </row>
    <row r="33" spans="2:10" ht="13.5" thickBot="1" x14ac:dyDescent="0.25">
      <c r="B33" s="76" t="s">
        <v>460</v>
      </c>
      <c r="C33" s="77"/>
      <c r="D33" s="77"/>
      <c r="E33" s="90">
        <f>SUM(E30:E31)</f>
        <v>0</v>
      </c>
    </row>
    <row r="34" spans="2:10" x14ac:dyDescent="0.2">
      <c r="B34" s="10"/>
      <c r="E34" s="4"/>
    </row>
    <row r="35" spans="2:10" ht="13.5" thickBot="1" x14ac:dyDescent="0.25">
      <c r="B35" s="10"/>
      <c r="E35" s="4"/>
    </row>
    <row r="36" spans="2:10" ht="13.5" thickBot="1" x14ac:dyDescent="0.25">
      <c r="B36" s="388" t="s">
        <v>233</v>
      </c>
      <c r="C36" s="389"/>
      <c r="D36" s="389"/>
      <c r="E36" s="390"/>
    </row>
    <row r="37" spans="2:10" x14ac:dyDescent="0.2">
      <c r="B37" s="68"/>
      <c r="E37" s="297"/>
    </row>
    <row r="38" spans="2:10" x14ac:dyDescent="0.2">
      <c r="B38" s="68" t="s">
        <v>233</v>
      </c>
      <c r="E38" s="117">
        <v>70</v>
      </c>
    </row>
    <row r="39" spans="2:10" x14ac:dyDescent="0.2">
      <c r="B39" s="91"/>
      <c r="C39" s="62"/>
      <c r="D39" s="62"/>
      <c r="E39" s="117"/>
    </row>
    <row r="40" spans="2:10" ht="13.5" thickBot="1" x14ac:dyDescent="0.25">
      <c r="B40" s="68"/>
      <c r="E40" s="69"/>
    </row>
    <row r="41" spans="2:10" ht="13.5" thickBot="1" x14ac:dyDescent="0.25">
      <c r="B41" s="76" t="s">
        <v>461</v>
      </c>
      <c r="C41" s="77"/>
      <c r="D41" s="77"/>
      <c r="E41" s="90">
        <f>SUM(E38:E39)</f>
        <v>70</v>
      </c>
    </row>
    <row r="42" spans="2:10" ht="13.5" thickBot="1" x14ac:dyDescent="0.25">
      <c r="E42" s="7"/>
    </row>
    <row r="43" spans="2:10" ht="13.5" thickBot="1" x14ac:dyDescent="0.25">
      <c r="B43" s="388" t="s">
        <v>234</v>
      </c>
      <c r="C43" s="389"/>
      <c r="D43" s="389"/>
      <c r="E43" s="390"/>
    </row>
    <row r="44" spans="2:10" x14ac:dyDescent="0.2">
      <c r="B44" s="68"/>
      <c r="E44" s="69"/>
    </row>
    <row r="45" spans="2:10" ht="12.6" customHeight="1" x14ac:dyDescent="0.2">
      <c r="B45" s="91" t="s">
        <v>235</v>
      </c>
      <c r="C45" s="62"/>
      <c r="D45" s="62"/>
      <c r="E45" s="117">
        <f>J50</f>
        <v>398.15</v>
      </c>
    </row>
    <row r="46" spans="2:10" x14ac:dyDescent="0.2">
      <c r="B46" s="68" t="s">
        <v>236</v>
      </c>
      <c r="E46" s="315">
        <f>'Item 01 - Noturno'!I30*0.05</f>
        <v>113.58699999999999</v>
      </c>
      <c r="J46" s="305">
        <v>150.46</v>
      </c>
    </row>
    <row r="47" spans="2:10" ht="13.5" thickBot="1" x14ac:dyDescent="0.25">
      <c r="B47" s="76" t="s">
        <v>237</v>
      </c>
      <c r="C47" s="77"/>
      <c r="D47" s="77"/>
      <c r="E47" s="90">
        <f>E45-E46</f>
        <v>284.56299999999999</v>
      </c>
      <c r="J47" s="305">
        <v>392.09</v>
      </c>
    </row>
    <row r="48" spans="2:10" x14ac:dyDescent="0.2">
      <c r="E48" s="7"/>
      <c r="J48" s="305">
        <v>835.52</v>
      </c>
    </row>
    <row r="49" spans="2:27" ht="13.5" customHeight="1" x14ac:dyDescent="0.2">
      <c r="E49" s="7"/>
      <c r="J49" s="305">
        <v>214.53</v>
      </c>
    </row>
    <row r="50" spans="2:27" x14ac:dyDescent="0.2">
      <c r="B50" s="388" t="s">
        <v>238</v>
      </c>
      <c r="C50" s="389"/>
      <c r="D50" s="389"/>
      <c r="E50" s="390"/>
      <c r="J50" s="316">
        <f>AVERAGE(J46:J49)</f>
        <v>398.15</v>
      </c>
    </row>
    <row r="51" spans="2:27" x14ac:dyDescent="0.2">
      <c r="B51" s="68"/>
      <c r="E51" s="69"/>
    </row>
    <row r="52" spans="2:27" x14ac:dyDescent="0.2">
      <c r="B52" s="91" t="s">
        <v>235</v>
      </c>
      <c r="C52" s="62"/>
      <c r="D52" s="62"/>
      <c r="E52" s="117"/>
    </row>
    <row r="53" spans="2:27" ht="13.5" thickBot="1" x14ac:dyDescent="0.25">
      <c r="B53" s="68"/>
      <c r="E53" s="69"/>
    </row>
    <row r="54" spans="2:27" ht="13.5" thickBot="1" x14ac:dyDescent="0.25">
      <c r="B54" s="76" t="s">
        <v>237</v>
      </c>
      <c r="C54" s="77"/>
      <c r="D54" s="77"/>
      <c r="E54" s="90">
        <f>E52</f>
        <v>0</v>
      </c>
    </row>
    <row r="55" spans="2:27" x14ac:dyDescent="0.2">
      <c r="E55" s="7"/>
      <c r="O55" s="227"/>
      <c r="R55" s="227"/>
    </row>
    <row r="56" spans="2:27" ht="13.5" customHeight="1" x14ac:dyDescent="0.2">
      <c r="E56" s="7"/>
      <c r="S56" s="392"/>
      <c r="T56" s="392"/>
      <c r="U56" s="392"/>
      <c r="V56" s="392"/>
      <c r="W56" s="392"/>
      <c r="X56" s="392"/>
      <c r="Y56" s="392"/>
      <c r="Z56" s="392"/>
      <c r="AA56" s="115"/>
    </row>
    <row r="57" spans="2:27" ht="13.5" customHeight="1" x14ac:dyDescent="0.2">
      <c r="B57" s="268" t="s">
        <v>239</v>
      </c>
      <c r="C57" s="268"/>
      <c r="D57" s="268"/>
      <c r="E57" s="49" t="s">
        <v>240</v>
      </c>
      <c r="G57" s="49" t="s">
        <v>241</v>
      </c>
      <c r="S57" s="392"/>
      <c r="T57" s="392"/>
      <c r="U57" s="392"/>
      <c r="V57" s="392"/>
      <c r="W57" s="392"/>
      <c r="X57" s="392"/>
      <c r="Y57" s="392"/>
      <c r="Z57" s="392"/>
      <c r="AA57" s="115"/>
    </row>
    <row r="58" spans="2:27" ht="13.5" customHeight="1" x14ac:dyDescent="0.2">
      <c r="B58" s="328" t="s">
        <v>242</v>
      </c>
      <c r="C58" s="328"/>
      <c r="D58" s="328"/>
      <c r="E58" s="152">
        <f>'Item 01 - Noturno'!I45-'Item 01 - Noturno'!I43</f>
        <v>3396.2512999999999</v>
      </c>
      <c r="G58" s="152">
        <f>'Item 02 - Diurno'!I45</f>
        <v>2953.2619999999997</v>
      </c>
      <c r="S58" s="392"/>
      <c r="T58" s="392"/>
      <c r="U58" s="392"/>
      <c r="V58" s="392"/>
      <c r="W58" s="392"/>
      <c r="X58" s="392"/>
      <c r="Y58" s="392"/>
      <c r="Z58" s="392"/>
      <c r="AA58" s="115"/>
    </row>
    <row r="59" spans="2:27" ht="13.5" customHeight="1" x14ac:dyDescent="0.2">
      <c r="B59" s="328" t="s">
        <v>243</v>
      </c>
      <c r="C59" s="328"/>
      <c r="D59" s="328"/>
      <c r="E59" s="25">
        <f>E58/186</f>
        <v>18.25941559139785</v>
      </c>
      <c r="G59" s="25">
        <f>G58/220</f>
        <v>13.423918181818181</v>
      </c>
      <c r="S59" s="392"/>
      <c r="T59" s="392"/>
      <c r="U59" s="392"/>
      <c r="V59" s="392"/>
      <c r="W59" s="392"/>
      <c r="X59" s="392"/>
      <c r="Y59" s="392"/>
      <c r="Z59" s="392"/>
      <c r="AA59" s="115"/>
    </row>
    <row r="60" spans="2:27" ht="13.5" customHeight="1" x14ac:dyDescent="0.2">
      <c r="B60" s="328" t="s">
        <v>244</v>
      </c>
      <c r="C60" s="328"/>
      <c r="D60" s="328"/>
      <c r="E60" s="25">
        <f>E59*50%</f>
        <v>9.1297077956989252</v>
      </c>
      <c r="G60" s="25">
        <f>G59*50%</f>
        <v>6.7119590909090903</v>
      </c>
      <c r="S60" s="392"/>
      <c r="T60" s="392"/>
      <c r="U60" s="392"/>
      <c r="V60" s="392"/>
      <c r="W60" s="392"/>
      <c r="X60" s="392"/>
      <c r="Y60" s="392"/>
      <c r="Z60" s="392"/>
      <c r="AA60" s="115"/>
    </row>
    <row r="61" spans="2:27" ht="13.5" customHeight="1" x14ac:dyDescent="0.2">
      <c r="B61" s="329" t="s">
        <v>245</v>
      </c>
      <c r="C61" s="329"/>
      <c r="D61" s="329"/>
      <c r="E61" s="298">
        <f>SUM(E59:E60)</f>
        <v>27.389123387096774</v>
      </c>
      <c r="G61" s="298">
        <f>SUM(G59:G60)</f>
        <v>20.135877272727271</v>
      </c>
      <c r="S61" s="392"/>
      <c r="T61" s="392"/>
      <c r="U61" s="392"/>
      <c r="V61" s="392"/>
      <c r="W61" s="392"/>
      <c r="X61" s="392"/>
      <c r="Y61" s="392"/>
      <c r="Z61" s="392"/>
      <c r="AA61" s="115"/>
    </row>
    <row r="62" spans="2:27" ht="13.5" customHeight="1" x14ac:dyDescent="0.2">
      <c r="B62" s="299"/>
      <c r="E62" s="300"/>
      <c r="G62" s="300"/>
      <c r="S62" s="392"/>
      <c r="T62" s="392"/>
      <c r="U62" s="392"/>
      <c r="V62" s="392"/>
      <c r="W62" s="392"/>
      <c r="X62" s="392"/>
      <c r="Y62" s="392"/>
      <c r="Z62" s="392"/>
      <c r="AA62" s="115"/>
    </row>
    <row r="63" spans="2:27" ht="13.5" customHeight="1" x14ac:dyDescent="0.2">
      <c r="B63" s="46" t="s">
        <v>246</v>
      </c>
      <c r="C63" s="22"/>
      <c r="D63" s="22"/>
      <c r="E63" s="301">
        <v>15</v>
      </c>
      <c r="G63" s="301">
        <v>15</v>
      </c>
      <c r="S63" s="392"/>
      <c r="T63" s="392"/>
      <c r="U63" s="392"/>
      <c r="V63" s="392"/>
      <c r="W63" s="392"/>
      <c r="X63" s="392"/>
      <c r="Y63" s="392"/>
      <c r="Z63" s="392"/>
      <c r="AA63" s="115"/>
    </row>
    <row r="64" spans="2:27" ht="13.5" customHeight="1" x14ac:dyDescent="0.2">
      <c r="B64" s="299"/>
      <c r="E64" s="302"/>
      <c r="G64" s="302"/>
      <c r="S64" s="392"/>
      <c r="T64" s="392"/>
      <c r="U64" s="392"/>
      <c r="V64" s="392"/>
      <c r="W64" s="392"/>
      <c r="X64" s="392"/>
      <c r="Y64" s="392"/>
      <c r="Z64" s="392"/>
      <c r="AA64" s="115"/>
    </row>
    <row r="65" spans="2:27" ht="13.5" customHeight="1" x14ac:dyDescent="0.2">
      <c r="B65" s="329" t="s">
        <v>247</v>
      </c>
      <c r="C65" s="329"/>
      <c r="D65" s="329"/>
      <c r="E65" s="303">
        <f>E63*E61</f>
        <v>410.83685080645159</v>
      </c>
      <c r="G65" s="303">
        <f>G63*G61</f>
        <v>302.03815909090906</v>
      </c>
      <c r="S65" s="392"/>
      <c r="T65" s="392"/>
      <c r="U65" s="392"/>
      <c r="V65" s="392"/>
      <c r="W65" s="392"/>
      <c r="X65" s="392"/>
      <c r="Y65" s="392"/>
      <c r="Z65" s="392"/>
      <c r="AA65" s="115"/>
    </row>
    <row r="66" spans="2:27" ht="13.5" customHeight="1" x14ac:dyDescent="0.2">
      <c r="B66" s="299"/>
      <c r="E66" s="304"/>
      <c r="G66" s="304"/>
      <c r="S66" s="392"/>
      <c r="T66" s="392"/>
      <c r="U66" s="392"/>
      <c r="V66" s="392"/>
      <c r="W66" s="392"/>
      <c r="X66" s="392"/>
      <c r="Y66" s="392"/>
      <c r="Z66" s="392"/>
      <c r="AA66" s="115"/>
    </row>
    <row r="67" spans="2:27" ht="13.5" customHeight="1" x14ac:dyDescent="0.2">
      <c r="B67" s="46" t="s">
        <v>248</v>
      </c>
      <c r="C67" s="22"/>
      <c r="D67" s="22"/>
      <c r="E67" s="26">
        <f>E65</f>
        <v>410.83685080645159</v>
      </c>
      <c r="G67" s="26">
        <f>G65</f>
        <v>302.03815909090906</v>
      </c>
      <c r="S67" s="392"/>
      <c r="T67" s="392"/>
      <c r="U67" s="392"/>
      <c r="V67" s="392"/>
      <c r="W67" s="392"/>
      <c r="X67" s="392"/>
      <c r="Y67" s="392"/>
      <c r="Z67" s="392"/>
      <c r="AA67" s="115"/>
    </row>
    <row r="68" spans="2:27" ht="13.5" customHeight="1" x14ac:dyDescent="0.2">
      <c r="B68" s="31"/>
      <c r="C68" s="31"/>
      <c r="D68" s="31"/>
      <c r="E68" s="291"/>
      <c r="F68" s="31"/>
      <c r="G68" s="31"/>
      <c r="S68" s="392"/>
      <c r="T68" s="392"/>
      <c r="U68" s="392"/>
      <c r="V68" s="392"/>
      <c r="W68" s="392"/>
      <c r="X68" s="392"/>
      <c r="Y68" s="392"/>
      <c r="Z68" s="392"/>
      <c r="AA68" s="115"/>
    </row>
  </sheetData>
  <mergeCells count="17">
    <mergeCell ref="B50:E50"/>
    <mergeCell ref="B36:E36"/>
    <mergeCell ref="B65:D65"/>
    <mergeCell ref="B59:D59"/>
    <mergeCell ref="B60:D60"/>
    <mergeCell ref="V2:Y2"/>
    <mergeCell ref="S56:Z68"/>
    <mergeCell ref="G2:J2"/>
    <mergeCell ref="B58:D58"/>
    <mergeCell ref="B61:D61"/>
    <mergeCell ref="G15:J15"/>
    <mergeCell ref="L2:O2"/>
    <mergeCell ref="Q2:T2"/>
    <mergeCell ref="B2:E2"/>
    <mergeCell ref="B15:E15"/>
    <mergeCell ref="B43:E43"/>
    <mergeCell ref="B28:E28"/>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249</v>
      </c>
    </row>
    <row r="3" spans="1:8" ht="13.5" thickBot="1" x14ac:dyDescent="0.25">
      <c r="A3" s="50"/>
    </row>
    <row r="4" spans="1:8" ht="13.5" thickBot="1" x14ac:dyDescent="0.25">
      <c r="A4" s="410" t="s">
        <v>250</v>
      </c>
      <c r="B4" s="411"/>
      <c r="C4" s="411"/>
      <c r="D4" s="411"/>
      <c r="E4" s="412"/>
      <c r="H4" s="10" t="s">
        <v>251</v>
      </c>
    </row>
    <row r="5" spans="1:8" ht="13.5" thickBot="1" x14ac:dyDescent="0.25">
      <c r="A5" s="413" t="s">
        <v>252</v>
      </c>
      <c r="B5" s="413"/>
      <c r="C5" s="413"/>
      <c r="D5" s="413"/>
      <c r="E5" s="80" t="s">
        <v>211</v>
      </c>
    </row>
    <row r="6" spans="1:8" x14ac:dyDescent="0.2">
      <c r="A6" s="57" t="s">
        <v>253</v>
      </c>
      <c r="B6" s="62"/>
      <c r="C6" s="62"/>
      <c r="D6" s="62"/>
      <c r="E6" s="122">
        <v>88.61</v>
      </c>
      <c r="F6" s="102" t="s">
        <v>254</v>
      </c>
      <c r="G6" s="120">
        <v>0.5</v>
      </c>
      <c r="H6" t="s">
        <v>255</v>
      </c>
    </row>
    <row r="7" spans="1:8" ht="13.5" thickBot="1" x14ac:dyDescent="0.25">
      <c r="A7" s="57" t="s">
        <v>256</v>
      </c>
      <c r="B7" s="62"/>
      <c r="C7" s="62"/>
      <c r="D7" s="62"/>
      <c r="E7" s="123">
        <v>1.35</v>
      </c>
      <c r="G7" s="121">
        <v>0.5</v>
      </c>
      <c r="H7" t="s">
        <v>257</v>
      </c>
    </row>
    <row r="8" spans="1:8" ht="13.5" thickBot="1" x14ac:dyDescent="0.25">
      <c r="A8" s="60" t="s">
        <v>258</v>
      </c>
      <c r="B8" s="61"/>
      <c r="C8" s="61"/>
      <c r="D8" s="61"/>
      <c r="E8" s="124">
        <v>10.039999999999999</v>
      </c>
    </row>
    <row r="9" spans="1:8" ht="13.5" thickBot="1" x14ac:dyDescent="0.25">
      <c r="A9" s="50"/>
    </row>
    <row r="10" spans="1:8" ht="13.5" thickBot="1" x14ac:dyDescent="0.25">
      <c r="A10" s="410" t="s">
        <v>250</v>
      </c>
      <c r="B10" s="411"/>
      <c r="C10" s="411"/>
      <c r="D10" s="411"/>
      <c r="E10" s="412"/>
    </row>
    <row r="11" spans="1:8" ht="13.5" thickBot="1" x14ac:dyDescent="0.25">
      <c r="A11" s="413" t="s">
        <v>252</v>
      </c>
      <c r="B11" s="413"/>
      <c r="C11" s="413"/>
      <c r="D11" s="413"/>
      <c r="E11" s="80" t="s">
        <v>211</v>
      </c>
    </row>
    <row r="12" spans="1:8" x14ac:dyDescent="0.2">
      <c r="A12" s="58" t="s">
        <v>259</v>
      </c>
      <c r="B12" s="59"/>
      <c r="C12" s="59"/>
      <c r="D12" s="59"/>
      <c r="E12" s="125">
        <f>E6*G6</f>
        <v>44.305</v>
      </c>
    </row>
    <row r="13" spans="1:8" ht="13.5" thickBot="1" x14ac:dyDescent="0.25">
      <c r="A13" s="57" t="s">
        <v>260</v>
      </c>
      <c r="B13" s="62"/>
      <c r="C13" s="62"/>
      <c r="D13" s="62"/>
      <c r="E13" s="126">
        <f>E6*G7</f>
        <v>44.305</v>
      </c>
    </row>
    <row r="14" spans="1:8" ht="13.5" thickBot="1" x14ac:dyDescent="0.25">
      <c r="A14" s="50"/>
    </row>
    <row r="15" spans="1:8" ht="13.5" thickBot="1" x14ac:dyDescent="0.25">
      <c r="A15" s="76" t="s">
        <v>261</v>
      </c>
      <c r="B15" s="77"/>
      <c r="C15" s="128">
        <v>12</v>
      </c>
      <c r="E15" s="76" t="s">
        <v>261</v>
      </c>
      <c r="F15" s="77"/>
      <c r="G15" s="127">
        <v>18</v>
      </c>
      <c r="H15" s="37" t="s">
        <v>262</v>
      </c>
    </row>
    <row r="16" spans="1:8" ht="13.5" thickBot="1" x14ac:dyDescent="0.25">
      <c r="A16" s="50"/>
      <c r="E16" s="50"/>
    </row>
    <row r="17" spans="1:16" ht="13.5" thickBot="1" x14ac:dyDescent="0.25">
      <c r="A17" s="396" t="s">
        <v>263</v>
      </c>
      <c r="B17" s="397"/>
      <c r="C17" s="398"/>
      <c r="E17" s="396" t="s">
        <v>263</v>
      </c>
      <c r="F17" s="397"/>
      <c r="G17" s="398"/>
    </row>
    <row r="18" spans="1:16" x14ac:dyDescent="0.2">
      <c r="A18" s="68"/>
      <c r="C18" s="69"/>
      <c r="E18" s="68"/>
      <c r="G18" s="69"/>
    </row>
    <row r="19" spans="1:16" x14ac:dyDescent="0.2">
      <c r="A19" s="70" t="s">
        <v>207</v>
      </c>
      <c r="C19" s="69"/>
      <c r="E19" s="70" t="s">
        <v>207</v>
      </c>
      <c r="G19" s="69"/>
    </row>
    <row r="20" spans="1:16" x14ac:dyDescent="0.2">
      <c r="A20" s="68" t="s">
        <v>208</v>
      </c>
      <c r="C20" s="71">
        <f>'Item 02 - Diurno'!I45</f>
        <v>2953.2619999999997</v>
      </c>
      <c r="E20" s="68" t="s">
        <v>208</v>
      </c>
      <c r="G20" s="71">
        <f>'Item 02 - Diurno'!I45</f>
        <v>2953.2619999999997</v>
      </c>
    </row>
    <row r="21" spans="1:16" x14ac:dyDescent="0.2">
      <c r="A21" s="68" t="s">
        <v>264</v>
      </c>
      <c r="C21" s="71">
        <f>'Item 02 - Diurno'!I103</f>
        <v>3306.2078687463754</v>
      </c>
      <c r="E21" s="68" t="s">
        <v>264</v>
      </c>
      <c r="G21" s="71">
        <f>'Item 02 - Diurno'!I103</f>
        <v>3306.2078687463754</v>
      </c>
    </row>
    <row r="22" spans="1:16" x14ac:dyDescent="0.2">
      <c r="A22" s="68" t="s">
        <v>265</v>
      </c>
      <c r="C22" s="71">
        <f>-'Mód2.2'!C11</f>
        <v>-1024.333018176</v>
      </c>
      <c r="D22" s="110" t="s">
        <v>266</v>
      </c>
      <c r="E22" s="68" t="s">
        <v>265</v>
      </c>
      <c r="G22" s="71">
        <f>-'Mód2.2'!C11</f>
        <v>-1024.333018176</v>
      </c>
    </row>
    <row r="23" spans="1:16" x14ac:dyDescent="0.2">
      <c r="A23" s="70" t="s">
        <v>210</v>
      </c>
      <c r="C23" s="72">
        <f>SUM(C20:C22)</f>
        <v>5235.1368505703749</v>
      </c>
      <c r="E23" s="70" t="s">
        <v>210</v>
      </c>
      <c r="G23" s="72">
        <f>SUM(G20:G22)</f>
        <v>5235.1368505703749</v>
      </c>
    </row>
    <row r="24" spans="1:16" x14ac:dyDescent="0.2">
      <c r="A24" s="68"/>
      <c r="C24" s="69"/>
      <c r="E24" s="68"/>
      <c r="G24" s="69"/>
    </row>
    <row r="25" spans="1:16" x14ac:dyDescent="0.2">
      <c r="A25" s="70" t="s">
        <v>261</v>
      </c>
      <c r="C25" s="75">
        <f>C15</f>
        <v>12</v>
      </c>
      <c r="E25" s="70" t="s">
        <v>261</v>
      </c>
      <c r="G25" s="75">
        <f>G15</f>
        <v>18</v>
      </c>
    </row>
    <row r="26" spans="1:16" x14ac:dyDescent="0.2">
      <c r="A26" s="70" t="s">
        <v>267</v>
      </c>
      <c r="C26" s="85">
        <f>E12</f>
        <v>44.305</v>
      </c>
      <c r="E26" s="70" t="s">
        <v>267</v>
      </c>
      <c r="G26" s="85">
        <f>E12</f>
        <v>44.305</v>
      </c>
    </row>
    <row r="27" spans="1:16" ht="13.5" thickBot="1" x14ac:dyDescent="0.25">
      <c r="A27" s="68"/>
      <c r="C27" s="69"/>
      <c r="E27" s="68"/>
      <c r="G27" s="69"/>
    </row>
    <row r="28" spans="1:16" ht="13.5" thickBot="1" x14ac:dyDescent="0.25">
      <c r="A28" s="64" t="s">
        <v>268</v>
      </c>
      <c r="B28" s="65"/>
      <c r="C28" s="79">
        <f>C23/C25*C26%</f>
        <v>193.28561513710039</v>
      </c>
      <c r="E28" s="111" t="s">
        <v>269</v>
      </c>
      <c r="F28" s="65"/>
      <c r="G28" s="79">
        <f>G23/G25*G26%</f>
        <v>128.85707675806694</v>
      </c>
    </row>
    <row r="29" spans="1:16" ht="13.5" thickBot="1" x14ac:dyDescent="0.25"/>
    <row r="30" spans="1:16" ht="13.5" thickBot="1" x14ac:dyDescent="0.25">
      <c r="A30" s="388" t="s">
        <v>270</v>
      </c>
      <c r="B30" s="389"/>
      <c r="C30" s="389"/>
      <c r="D30" s="389"/>
      <c r="E30" s="389"/>
      <c r="F30" s="389"/>
      <c r="G30" s="390"/>
      <c r="J30" s="388" t="s">
        <v>270</v>
      </c>
      <c r="K30" s="389"/>
      <c r="L30" s="389"/>
      <c r="M30" s="389"/>
      <c r="N30" s="389"/>
      <c r="O30" s="389"/>
      <c r="P30" s="390"/>
    </row>
    <row r="31" spans="1:16" x14ac:dyDescent="0.2">
      <c r="A31" s="68"/>
      <c r="G31" s="69"/>
      <c r="J31" s="68"/>
      <c r="P31" s="69"/>
    </row>
    <row r="32" spans="1:16" x14ac:dyDescent="0.2">
      <c r="A32" s="70" t="s">
        <v>207</v>
      </c>
      <c r="G32" s="69"/>
      <c r="J32" s="70" t="s">
        <v>207</v>
      </c>
      <c r="P32" s="69"/>
    </row>
    <row r="33" spans="1:19" x14ac:dyDescent="0.2">
      <c r="A33" s="68" t="s">
        <v>208</v>
      </c>
      <c r="G33" s="71">
        <f>'Item 02 - Diurno'!I45</f>
        <v>2953.2619999999997</v>
      </c>
      <c r="J33" s="68" t="s">
        <v>206</v>
      </c>
      <c r="P33" s="71">
        <f>'Mód2.2'!H11</f>
        <v>284.53694949333334</v>
      </c>
    </row>
    <row r="34" spans="1:19" x14ac:dyDescent="0.2">
      <c r="A34" s="68" t="s">
        <v>209</v>
      </c>
      <c r="G34" s="71">
        <f>'Item 02 - Diurno'!I54</f>
        <v>603.44986866666659</v>
      </c>
      <c r="J34" s="68"/>
      <c r="P34" s="71"/>
    </row>
    <row r="35" spans="1:19" x14ac:dyDescent="0.2">
      <c r="A35" s="70" t="s">
        <v>210</v>
      </c>
      <c r="G35" s="72">
        <f>SUM(G33:G34)</f>
        <v>3556.7118686666663</v>
      </c>
      <c r="H35" s="407" t="s">
        <v>266</v>
      </c>
      <c r="I35" s="408"/>
      <c r="J35" s="70" t="s">
        <v>210</v>
      </c>
      <c r="P35" s="72">
        <f>SUM(P33:P34)</f>
        <v>284.53694949333334</v>
      </c>
    </row>
    <row r="36" spans="1:19" x14ac:dyDescent="0.2">
      <c r="A36" s="68"/>
      <c r="G36" s="69"/>
      <c r="J36" s="68"/>
      <c r="P36" s="69"/>
    </row>
    <row r="37" spans="1:19" x14ac:dyDescent="0.2">
      <c r="A37" s="70" t="s">
        <v>271</v>
      </c>
      <c r="G37" s="73">
        <f>'Item 02 - Diurno'!H73</f>
        <v>0.08</v>
      </c>
      <c r="J37" s="70"/>
      <c r="P37" s="73"/>
    </row>
    <row r="38" spans="1:19" x14ac:dyDescent="0.2">
      <c r="A38" s="70" t="s">
        <v>272</v>
      </c>
      <c r="G38" s="73">
        <v>0.4</v>
      </c>
      <c r="J38" s="70" t="s">
        <v>272</v>
      </c>
      <c r="P38" s="73">
        <v>0.4</v>
      </c>
    </row>
    <row r="39" spans="1:19" x14ac:dyDescent="0.2">
      <c r="A39" s="70" t="s">
        <v>267</v>
      </c>
      <c r="C39" s="74"/>
      <c r="G39" s="85">
        <f>E12</f>
        <v>44.305</v>
      </c>
      <c r="J39" s="70" t="s">
        <v>267</v>
      </c>
      <c r="L39" s="74"/>
      <c r="P39" s="85">
        <f>E12</f>
        <v>44.305</v>
      </c>
    </row>
    <row r="40" spans="1:19" ht="13.5" thickBot="1" x14ac:dyDescent="0.25">
      <c r="A40" s="68"/>
      <c r="G40" s="69"/>
      <c r="J40" s="68"/>
      <c r="P40" s="69"/>
    </row>
    <row r="41" spans="1:19" ht="13.5" thickBot="1" x14ac:dyDescent="0.25">
      <c r="A41" s="388" t="s">
        <v>273</v>
      </c>
      <c r="B41" s="389"/>
      <c r="C41" s="389"/>
      <c r="D41" s="389"/>
      <c r="E41" s="389"/>
      <c r="F41" s="389"/>
      <c r="G41" s="79">
        <f>G35*G37*G38*G39%</f>
        <v>50.425638189208541</v>
      </c>
      <c r="J41" s="405" t="s">
        <v>274</v>
      </c>
      <c r="K41" s="406"/>
      <c r="L41" s="406"/>
      <c r="M41" s="406"/>
      <c r="N41" s="406"/>
      <c r="O41" s="406"/>
      <c r="P41" s="79">
        <f>P35*P38*P39%</f>
        <v>50.425638189208541</v>
      </c>
    </row>
    <row r="43" spans="1:19" ht="13.5" thickBot="1" x14ac:dyDescent="0.25"/>
    <row r="44" spans="1:19" ht="13.5" thickBot="1" x14ac:dyDescent="0.25">
      <c r="A44" s="399" t="s">
        <v>275</v>
      </c>
      <c r="B44" s="400"/>
      <c r="C44" s="401"/>
      <c r="E44" s="399" t="s">
        <v>275</v>
      </c>
      <c r="F44" s="400"/>
      <c r="G44" s="401"/>
    </row>
    <row r="45" spans="1:19" x14ac:dyDescent="0.2">
      <c r="A45" s="68"/>
      <c r="C45" s="69"/>
      <c r="E45" s="68"/>
      <c r="G45" s="69"/>
      <c r="J45" s="86" t="s">
        <v>276</v>
      </c>
    </row>
    <row r="46" spans="1:19" x14ac:dyDescent="0.2">
      <c r="A46" s="70" t="s">
        <v>207</v>
      </c>
      <c r="C46" s="69"/>
      <c r="E46" s="70" t="s">
        <v>207</v>
      </c>
      <c r="G46" s="69"/>
    </row>
    <row r="47" spans="1:19" ht="12.75" customHeight="1" x14ac:dyDescent="0.2">
      <c r="A47" s="68" t="s">
        <v>208</v>
      </c>
      <c r="C47" s="71">
        <f>'Item 02 - Diurno'!I45</f>
        <v>2953.2619999999997</v>
      </c>
      <c r="E47" s="68" t="s">
        <v>208</v>
      </c>
      <c r="G47" s="71">
        <f>'Item 02 - Diurno'!I45</f>
        <v>2953.2619999999997</v>
      </c>
      <c r="J47" s="392" t="s">
        <v>277</v>
      </c>
      <c r="K47" s="392"/>
      <c r="L47" s="392"/>
      <c r="M47" s="392"/>
      <c r="N47" s="392"/>
      <c r="O47" s="392"/>
      <c r="P47" s="392"/>
      <c r="Q47" s="392"/>
      <c r="R47" s="392"/>
      <c r="S47" s="392"/>
    </row>
    <row r="48" spans="1:19" x14ac:dyDescent="0.2">
      <c r="A48" s="68" t="s">
        <v>264</v>
      </c>
      <c r="C48" s="71">
        <f>'Item 02 - Diurno'!I103</f>
        <v>3306.2078687463754</v>
      </c>
      <c r="E48" s="68" t="s">
        <v>264</v>
      </c>
      <c r="G48" s="71">
        <f>'Item 02 - Diurno'!I103</f>
        <v>3306.2078687463754</v>
      </c>
      <c r="H48" s="53"/>
      <c r="I48" s="53"/>
      <c r="J48" s="392"/>
      <c r="K48" s="392"/>
      <c r="L48" s="392"/>
      <c r="M48" s="392"/>
      <c r="N48" s="392"/>
      <c r="O48" s="392"/>
      <c r="P48" s="392"/>
      <c r="Q48" s="392"/>
      <c r="R48" s="392"/>
      <c r="S48" s="392"/>
    </row>
    <row r="49" spans="1:19" x14ac:dyDescent="0.2">
      <c r="A49" s="70" t="s">
        <v>210</v>
      </c>
      <c r="C49" s="72">
        <f>SUM(C47:C48)</f>
        <v>6259.4698687463751</v>
      </c>
      <c r="D49" s="110" t="s">
        <v>266</v>
      </c>
      <c r="E49" s="70" t="s">
        <v>210</v>
      </c>
      <c r="G49" s="72">
        <f>SUM(G47:G48)</f>
        <v>6259.4698687463751</v>
      </c>
      <c r="H49" s="409" t="s">
        <v>266</v>
      </c>
      <c r="I49" s="409"/>
      <c r="J49" s="392"/>
      <c r="K49" s="392"/>
      <c r="L49" s="392"/>
      <c r="M49" s="392"/>
      <c r="N49" s="392"/>
      <c r="O49" s="392"/>
      <c r="P49" s="392"/>
      <c r="Q49" s="392"/>
      <c r="R49" s="392"/>
      <c r="S49" s="392"/>
    </row>
    <row r="50" spans="1:19" x14ac:dyDescent="0.2">
      <c r="A50" s="68"/>
      <c r="C50" s="69"/>
      <c r="E50" s="68"/>
      <c r="G50" s="69"/>
      <c r="J50" s="392"/>
      <c r="K50" s="392"/>
      <c r="L50" s="392"/>
      <c r="M50" s="392"/>
      <c r="N50" s="392"/>
      <c r="O50" s="392"/>
      <c r="P50" s="392"/>
      <c r="Q50" s="392"/>
      <c r="R50" s="392"/>
      <c r="S50" s="392"/>
    </row>
    <row r="51" spans="1:19" ht="13.5" thickBot="1" x14ac:dyDescent="0.25">
      <c r="A51" s="70" t="s">
        <v>261</v>
      </c>
      <c r="C51" s="75">
        <f>C15</f>
        <v>12</v>
      </c>
      <c r="E51" s="70" t="s">
        <v>261</v>
      </c>
      <c r="G51" s="75">
        <f>G15</f>
        <v>18</v>
      </c>
      <c r="J51" s="392"/>
      <c r="K51" s="392"/>
      <c r="L51" s="392"/>
      <c r="M51" s="392"/>
      <c r="N51" s="392"/>
      <c r="O51" s="392"/>
      <c r="P51" s="392"/>
      <c r="Q51" s="392"/>
      <c r="R51" s="392"/>
      <c r="S51" s="392"/>
    </row>
    <row r="52" spans="1:19" ht="13.5" thickBot="1" x14ac:dyDescent="0.25">
      <c r="A52" s="70" t="s">
        <v>267</v>
      </c>
      <c r="C52" s="85">
        <f>E13</f>
        <v>44.305</v>
      </c>
      <c r="E52" s="70" t="s">
        <v>267</v>
      </c>
      <c r="G52" s="85">
        <f>E13</f>
        <v>44.305</v>
      </c>
      <c r="J52" s="84">
        <f>'Item 02 - Diurno'!I45*1.94%</f>
        <v>57.293282799999993</v>
      </c>
      <c r="M52" s="7"/>
    </row>
    <row r="53" spans="1:19" ht="13.5" thickBot="1" x14ac:dyDescent="0.25">
      <c r="A53" s="68"/>
      <c r="C53" s="69"/>
      <c r="E53" s="68"/>
      <c r="G53" s="69"/>
    </row>
    <row r="54" spans="1:19" ht="13.5" thickBot="1" x14ac:dyDescent="0.25">
      <c r="A54" s="64" t="s">
        <v>278</v>
      </c>
      <c r="B54" s="65"/>
      <c r="C54" s="79">
        <f>C49/C51*C52%</f>
        <v>231.10484377900679</v>
      </c>
      <c r="E54" s="111" t="s">
        <v>279</v>
      </c>
      <c r="F54" s="65"/>
      <c r="G54" s="79">
        <f>G49/G51*G52%</f>
        <v>154.06989585267121</v>
      </c>
    </row>
    <row r="55" spans="1:19" ht="13.5" thickBot="1" x14ac:dyDescent="0.25"/>
    <row r="56" spans="1:19" ht="13.5" thickBot="1" x14ac:dyDescent="0.25">
      <c r="A56" s="388" t="s">
        <v>280</v>
      </c>
      <c r="B56" s="389"/>
      <c r="C56" s="389"/>
      <c r="D56" s="389"/>
      <c r="E56" s="389"/>
      <c r="F56" s="389"/>
      <c r="G56" s="390"/>
      <c r="J56" s="388" t="s">
        <v>280</v>
      </c>
      <c r="K56" s="389"/>
      <c r="L56" s="389"/>
      <c r="M56" s="389"/>
      <c r="N56" s="389"/>
      <c r="O56" s="389"/>
      <c r="P56" s="390"/>
    </row>
    <row r="57" spans="1:19" x14ac:dyDescent="0.2">
      <c r="A57" s="68"/>
      <c r="G57" s="69"/>
      <c r="J57" s="68"/>
      <c r="P57" s="69"/>
    </row>
    <row r="58" spans="1:19" x14ac:dyDescent="0.2">
      <c r="A58" s="70" t="s">
        <v>207</v>
      </c>
      <c r="G58" s="69"/>
      <c r="J58" s="70" t="s">
        <v>207</v>
      </c>
      <c r="P58" s="69"/>
    </row>
    <row r="59" spans="1:19" x14ac:dyDescent="0.2">
      <c r="A59" s="68" t="s">
        <v>208</v>
      </c>
      <c r="G59" s="71">
        <f>'Item 02 - Diurno'!I45</f>
        <v>2953.2619999999997</v>
      </c>
      <c r="J59" s="68" t="s">
        <v>206</v>
      </c>
      <c r="P59" s="71">
        <f>'Mód2.2'!H11</f>
        <v>284.53694949333334</v>
      </c>
    </row>
    <row r="60" spans="1:19" x14ac:dyDescent="0.2">
      <c r="A60" s="68" t="s">
        <v>209</v>
      </c>
      <c r="G60" s="71">
        <f>'Item 02 - Diurno'!I54</f>
        <v>603.44986866666659</v>
      </c>
      <c r="J60" s="68"/>
      <c r="P60" s="71"/>
    </row>
    <row r="61" spans="1:19" x14ac:dyDescent="0.2">
      <c r="A61" s="70" t="s">
        <v>210</v>
      </c>
      <c r="G61" s="72">
        <f>SUM(G59:G60)</f>
        <v>3556.7118686666663</v>
      </c>
      <c r="J61" s="70" t="s">
        <v>210</v>
      </c>
      <c r="P61" s="72">
        <f>SUM(P59:P60)</f>
        <v>284.53694949333334</v>
      </c>
    </row>
    <row r="62" spans="1:19" x14ac:dyDescent="0.2">
      <c r="A62" s="68"/>
      <c r="G62" s="69"/>
      <c r="H62" s="407" t="s">
        <v>266</v>
      </c>
      <c r="I62" s="408"/>
      <c r="J62" s="68"/>
      <c r="P62" s="69"/>
    </row>
    <row r="63" spans="1:19" x14ac:dyDescent="0.2">
      <c r="A63" s="70" t="s">
        <v>271</v>
      </c>
      <c r="G63" s="73">
        <f>'Item 02 - Diurno'!H73</f>
        <v>0.08</v>
      </c>
      <c r="J63" s="70"/>
      <c r="P63" s="73"/>
    </row>
    <row r="64" spans="1:19" x14ac:dyDescent="0.2">
      <c r="A64" s="70" t="s">
        <v>272</v>
      </c>
      <c r="G64" s="73">
        <v>0.4</v>
      </c>
      <c r="J64" s="70" t="s">
        <v>272</v>
      </c>
      <c r="P64" s="73">
        <v>0.4</v>
      </c>
    </row>
    <row r="65" spans="1:16" x14ac:dyDescent="0.2">
      <c r="A65" s="70" t="s">
        <v>267</v>
      </c>
      <c r="C65" s="74"/>
      <c r="G65" s="85">
        <f>E13</f>
        <v>44.305</v>
      </c>
      <c r="J65" s="70" t="s">
        <v>267</v>
      </c>
      <c r="L65" s="74"/>
      <c r="P65" s="85">
        <f>E13</f>
        <v>44.305</v>
      </c>
    </row>
    <row r="66" spans="1:16" ht="13.5" thickBot="1" x14ac:dyDescent="0.25">
      <c r="A66" s="68"/>
      <c r="G66" s="69"/>
      <c r="J66" s="68"/>
      <c r="P66" s="69"/>
    </row>
    <row r="67" spans="1:16" ht="13.5" thickBot="1" x14ac:dyDescent="0.25">
      <c r="A67" s="388" t="s">
        <v>281</v>
      </c>
      <c r="B67" s="389"/>
      <c r="C67" s="389"/>
      <c r="D67" s="389"/>
      <c r="E67" s="389"/>
      <c r="F67" s="389"/>
      <c r="G67" s="79">
        <f>G61*G63*G64*G65%</f>
        <v>50.425638189208541</v>
      </c>
      <c r="J67" s="405" t="s">
        <v>282</v>
      </c>
      <c r="K67" s="406"/>
      <c r="L67" s="406"/>
      <c r="M67" s="406"/>
      <c r="N67" s="406"/>
      <c r="O67" s="406"/>
      <c r="P67" s="79">
        <f>P61*P64*P65%</f>
        <v>50.425638189208541</v>
      </c>
    </row>
    <row r="70" spans="1:16" ht="13.5" thickBot="1" x14ac:dyDescent="0.25"/>
    <row r="71" spans="1:16" ht="13.5" thickBot="1" x14ac:dyDescent="0.25">
      <c r="A71" s="388" t="s">
        <v>283</v>
      </c>
      <c r="B71" s="389"/>
      <c r="C71" s="389"/>
      <c r="D71" s="389"/>
      <c r="E71" s="389"/>
      <c r="F71" s="389"/>
      <c r="G71" s="390"/>
    </row>
    <row r="72" spans="1:16" x14ac:dyDescent="0.2">
      <c r="A72" s="95"/>
      <c r="B72" s="96"/>
      <c r="C72" s="96"/>
      <c r="D72" s="96"/>
      <c r="E72" s="96"/>
      <c r="F72" s="96"/>
      <c r="G72" s="97"/>
    </row>
    <row r="73" spans="1:16" x14ac:dyDescent="0.2">
      <c r="A73" s="70" t="s">
        <v>207</v>
      </c>
      <c r="G73" s="69"/>
    </row>
    <row r="74" spans="1:16" x14ac:dyDescent="0.2">
      <c r="A74" s="68" t="s">
        <v>284</v>
      </c>
      <c r="G74" s="71">
        <f>-'Item 02 - Diurno'!I54</f>
        <v>-603.44986866666659</v>
      </c>
    </row>
    <row r="75" spans="1:16" x14ac:dyDescent="0.2">
      <c r="A75" s="68"/>
      <c r="G75" s="69"/>
    </row>
    <row r="76" spans="1:16" x14ac:dyDescent="0.2">
      <c r="A76" s="70" t="s">
        <v>267</v>
      </c>
      <c r="G76" s="103">
        <f>E7</f>
        <v>1.35</v>
      </c>
    </row>
    <row r="77" spans="1:16" ht="13.5" thickBot="1" x14ac:dyDescent="0.25">
      <c r="A77" s="98"/>
      <c r="B77" s="99"/>
      <c r="C77" s="99"/>
      <c r="D77" s="99"/>
      <c r="E77" s="99"/>
      <c r="F77" s="99"/>
      <c r="G77" s="100"/>
    </row>
    <row r="78" spans="1:16" ht="13.5" thickBot="1" x14ac:dyDescent="0.25">
      <c r="A78" s="388" t="s">
        <v>285</v>
      </c>
      <c r="B78" s="389"/>
      <c r="C78" s="389"/>
      <c r="D78" s="389"/>
      <c r="E78" s="389"/>
      <c r="F78" s="389"/>
      <c r="G78" s="79">
        <f>G74*G76%</f>
        <v>-8.1465732269999993</v>
      </c>
    </row>
    <row r="80" spans="1:16" ht="13.5" thickBot="1" x14ac:dyDescent="0.25"/>
    <row r="81" spans="2:11" ht="13.5" thickBot="1" x14ac:dyDescent="0.25">
      <c r="B81" s="402" t="s">
        <v>286</v>
      </c>
      <c r="C81" s="403"/>
      <c r="D81" s="403"/>
      <c r="E81" s="403"/>
      <c r="F81" s="403"/>
      <c r="G81" s="403"/>
      <c r="H81" s="403"/>
      <c r="I81" s="403"/>
      <c r="J81" s="403"/>
      <c r="K81" s="404"/>
    </row>
    <row r="82" spans="2:11" x14ac:dyDescent="0.2">
      <c r="B82" s="95"/>
      <c r="C82" s="96"/>
      <c r="D82" s="96"/>
      <c r="E82" s="96"/>
      <c r="F82" s="96"/>
      <c r="G82" s="97"/>
      <c r="H82" s="104" t="s">
        <v>287</v>
      </c>
      <c r="I82" s="104" t="s">
        <v>288</v>
      </c>
      <c r="J82" s="104" t="s">
        <v>289</v>
      </c>
      <c r="K82" s="104" t="s">
        <v>290</v>
      </c>
    </row>
    <row r="83" spans="2:11" ht="13.5" thickBot="1" x14ac:dyDescent="0.25">
      <c r="B83" s="393" t="s">
        <v>291</v>
      </c>
      <c r="C83" s="394"/>
      <c r="D83" s="394"/>
      <c r="E83" s="394"/>
      <c r="F83" s="394"/>
      <c r="G83" s="395"/>
      <c r="H83" s="107" t="s">
        <v>292</v>
      </c>
      <c r="I83" s="107" t="s">
        <v>293</v>
      </c>
      <c r="J83" s="107"/>
      <c r="K83" s="107" t="s">
        <v>294</v>
      </c>
    </row>
    <row r="84" spans="2:11" x14ac:dyDescent="0.2">
      <c r="B84" s="95"/>
      <c r="C84" s="96"/>
      <c r="D84" s="96"/>
      <c r="E84" s="96"/>
      <c r="F84" s="96"/>
      <c r="G84" s="97"/>
      <c r="H84" s="105"/>
      <c r="I84" s="105"/>
      <c r="J84" s="105"/>
      <c r="K84" s="105"/>
    </row>
    <row r="85" spans="2:11" x14ac:dyDescent="0.2">
      <c r="B85" s="68" t="str">
        <f>A28</f>
        <v>VALOR AP INDENIZADO</v>
      </c>
      <c r="G85" s="69"/>
      <c r="H85" s="106">
        <f>C28</f>
        <v>193.28561513710039</v>
      </c>
      <c r="I85" s="105"/>
      <c r="J85" s="105"/>
      <c r="K85" s="106">
        <f>G28</f>
        <v>128.85707675806694</v>
      </c>
    </row>
    <row r="86" spans="2:11" x14ac:dyDescent="0.2">
      <c r="B86" s="68" t="str">
        <f>A41</f>
        <v>VALOR MULTA FGTS E CONTRIBUIÇÃO SOCIAL NO AP INDENIZADO</v>
      </c>
      <c r="G86" s="69"/>
      <c r="H86" s="106">
        <f>G41</f>
        <v>50.425638189208541</v>
      </c>
      <c r="I86" s="105"/>
      <c r="J86" s="105"/>
      <c r="K86" s="106">
        <f>G41</f>
        <v>50.425638189208541</v>
      </c>
    </row>
    <row r="87" spans="2:11" x14ac:dyDescent="0.2">
      <c r="B87" s="68" t="str">
        <f>A54</f>
        <v>VALOR AP TRABALHADO</v>
      </c>
      <c r="G87" s="69"/>
      <c r="H87" s="106">
        <f>C54</f>
        <v>231.10484377900679</v>
      </c>
      <c r="I87" s="106">
        <f>J52</f>
        <v>57.293282799999993</v>
      </c>
      <c r="J87" s="105"/>
      <c r="K87" s="106">
        <f>G54</f>
        <v>154.06989585267121</v>
      </c>
    </row>
    <row r="88" spans="2:11" x14ac:dyDescent="0.2">
      <c r="B88" s="68" t="str">
        <f>A67</f>
        <v>VALOR MULTA FGTS E CONTRIBUIÇÃO SOCIAL NO AP TRABALHADO</v>
      </c>
      <c r="G88" s="69"/>
      <c r="H88" s="106">
        <f>G67</f>
        <v>50.425638189208541</v>
      </c>
      <c r="I88" s="105"/>
      <c r="J88" s="105"/>
      <c r="K88" s="106">
        <f>G67</f>
        <v>50.425638189208541</v>
      </c>
    </row>
    <row r="89" spans="2:11" x14ac:dyDescent="0.2">
      <c r="B89" s="68" t="str">
        <f>A78</f>
        <v>VALOR DEMISSÃO POR JUSTA CAUSA</v>
      </c>
      <c r="G89" s="69"/>
      <c r="H89" s="106">
        <f>G78</f>
        <v>-8.1465732269999993</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295</v>
      </c>
      <c r="C91" s="89"/>
      <c r="D91" s="89"/>
      <c r="E91" s="89"/>
      <c r="F91" s="89"/>
      <c r="G91" s="89"/>
      <c r="H91" s="108">
        <f>SUM(H85:H90)</f>
        <v>517.09516206752426</v>
      </c>
      <c r="I91" s="112">
        <f>SUM(I85:I90)</f>
        <v>57.293282799999993</v>
      </c>
      <c r="J91" s="109">
        <f>SUM(J85:J90)</f>
        <v>0</v>
      </c>
      <c r="K91" s="112">
        <f>SUM(K85:K90)</f>
        <v>383.7782489891552</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296</v>
      </c>
      <c r="B1" s="414" t="s">
        <v>297</v>
      </c>
      <c r="C1" s="414"/>
      <c r="D1" s="414"/>
      <c r="E1" s="414"/>
      <c r="F1" s="414"/>
      <c r="G1" s="414"/>
      <c r="H1" s="12">
        <f>'Item 02 - Diurno'!H156+'Item 02 - Diurno'!H157+'Item 02 - Diurno'!H158</f>
        <v>8.6499999999999994E-2</v>
      </c>
      <c r="I1" s="13"/>
    </row>
    <row r="2" spans="1:9" x14ac:dyDescent="0.2">
      <c r="A2" s="14"/>
      <c r="B2" s="415">
        <v>100</v>
      </c>
      <c r="C2" s="415"/>
      <c r="D2" s="415"/>
      <c r="E2" s="415"/>
      <c r="F2" s="415"/>
      <c r="G2" s="415"/>
      <c r="H2" s="15"/>
      <c r="I2" s="16"/>
    </row>
    <row r="3" spans="1:9" x14ac:dyDescent="0.2">
      <c r="A3" s="17"/>
      <c r="B3" s="34"/>
      <c r="C3" s="34"/>
      <c r="D3" s="34"/>
      <c r="E3" s="34"/>
      <c r="F3" s="34"/>
      <c r="G3" s="34"/>
      <c r="H3" s="15"/>
      <c r="I3" s="16"/>
    </row>
    <row r="4" spans="1:9" x14ac:dyDescent="0.2">
      <c r="A4" s="14" t="s">
        <v>298</v>
      </c>
      <c r="B4" s="415" t="s">
        <v>299</v>
      </c>
      <c r="C4" s="415"/>
      <c r="D4" s="415"/>
      <c r="E4" s="415"/>
      <c r="F4" s="415"/>
      <c r="G4" s="415"/>
      <c r="H4" s="15"/>
      <c r="I4" s="16">
        <f>'Item 02 - Diurno'!I153+'Item 02 - Diurno'!I154+'Item 02 - Diurno'!I171</f>
        <v>7820.2604421692995</v>
      </c>
    </row>
    <row r="5" spans="1:9" x14ac:dyDescent="0.2">
      <c r="A5" s="14"/>
      <c r="B5" s="34"/>
      <c r="C5" s="34"/>
      <c r="D5" s="34"/>
      <c r="E5" s="34"/>
      <c r="F5" s="34"/>
      <c r="G5" s="34"/>
      <c r="H5" s="15"/>
      <c r="I5" s="16"/>
    </row>
    <row r="6" spans="1:9" x14ac:dyDescent="0.2">
      <c r="A6" s="14" t="s">
        <v>300</v>
      </c>
      <c r="B6" s="415" t="s">
        <v>301</v>
      </c>
      <c r="C6" s="415"/>
      <c r="D6" s="415"/>
      <c r="E6" s="415"/>
      <c r="F6" s="415"/>
      <c r="G6" s="415"/>
      <c r="H6" s="15"/>
      <c r="I6" s="16">
        <f>I4/(1-H1)</f>
        <v>8560.7667675635457</v>
      </c>
    </row>
    <row r="7" spans="1:9" x14ac:dyDescent="0.2">
      <c r="A7" s="14"/>
      <c r="B7" s="34"/>
      <c r="C7" s="34"/>
      <c r="D7" s="34"/>
      <c r="E7" s="34"/>
      <c r="F7" s="34"/>
      <c r="G7" s="34"/>
      <c r="H7" s="15"/>
      <c r="I7" s="16"/>
    </row>
    <row r="8" spans="1:9" x14ac:dyDescent="0.2">
      <c r="A8" s="18"/>
      <c r="B8" s="416" t="s">
        <v>302</v>
      </c>
      <c r="C8" s="416"/>
      <c r="D8" s="416"/>
      <c r="E8" s="416"/>
      <c r="F8" s="416"/>
      <c r="G8" s="416"/>
      <c r="H8" s="19"/>
      <c r="I8" s="20">
        <f>I6-I4</f>
        <v>740.50632539424623</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8" t="s">
        <v>303</v>
      </c>
      <c r="B1" s="389"/>
      <c r="C1" s="389"/>
      <c r="D1" s="389"/>
      <c r="E1" s="389"/>
      <c r="F1" s="389"/>
      <c r="G1" s="389"/>
      <c r="H1" s="389"/>
      <c r="I1" s="390"/>
    </row>
    <row r="3" spans="1:16" x14ac:dyDescent="0.2">
      <c r="A3" s="81" t="s">
        <v>304</v>
      </c>
    </row>
    <row r="5" spans="1:16" x14ac:dyDescent="0.2">
      <c r="A5" s="10" t="s">
        <v>207</v>
      </c>
      <c r="B5" s="10"/>
    </row>
    <row r="7" spans="1:16" x14ac:dyDescent="0.2">
      <c r="A7" t="s">
        <v>305</v>
      </c>
      <c r="D7" s="7">
        <f>'Item 02 - Diurno'!I45</f>
        <v>2953.2619999999997</v>
      </c>
    </row>
    <row r="8" spans="1:16" x14ac:dyDescent="0.2">
      <c r="A8" t="s">
        <v>306</v>
      </c>
      <c r="D8" s="7">
        <f>'Item 02 - Diurno'!I103</f>
        <v>3306.2078687463754</v>
      </c>
    </row>
    <row r="9" spans="1:16" x14ac:dyDescent="0.2">
      <c r="A9" t="s">
        <v>307</v>
      </c>
      <c r="D9" s="7">
        <f>'Item 02 - Diurno'!I113</f>
        <v>209.90368730239999</v>
      </c>
    </row>
    <row r="10" spans="1:16" x14ac:dyDescent="0.2">
      <c r="D10" s="7"/>
    </row>
    <row r="11" spans="1:16" x14ac:dyDescent="0.2">
      <c r="A11" s="10" t="s">
        <v>308</v>
      </c>
      <c r="B11" s="10"/>
      <c r="C11" s="10"/>
      <c r="D11" s="4">
        <f>SUM(D7:D10)</f>
        <v>6469.3735560487748</v>
      </c>
    </row>
    <row r="12" spans="1:16" ht="13.5" thickBot="1" x14ac:dyDescent="0.25"/>
    <row r="13" spans="1:16" ht="13.5" thickBot="1" x14ac:dyDescent="0.25">
      <c r="A13" s="83" t="s">
        <v>309</v>
      </c>
      <c r="B13" s="77"/>
      <c r="C13" s="77"/>
      <c r="D13" s="78">
        <v>30</v>
      </c>
      <c r="F13" s="418"/>
      <c r="G13" s="418"/>
      <c r="H13" s="418"/>
      <c r="I13" s="418"/>
      <c r="J13" s="418"/>
      <c r="K13" s="418"/>
      <c r="L13" s="418"/>
      <c r="M13" s="418"/>
    </row>
    <row r="14" spans="1:16" ht="13.5" thickBot="1" x14ac:dyDescent="0.25"/>
    <row r="15" spans="1:16" ht="13.5" thickBot="1" x14ac:dyDescent="0.25">
      <c r="A15" s="64" t="s">
        <v>310</v>
      </c>
      <c r="B15" s="82"/>
      <c r="C15" s="82"/>
      <c r="D15" s="66">
        <f>D11/D13</f>
        <v>215.64578520162584</v>
      </c>
      <c r="P15" s="10" t="s">
        <v>251</v>
      </c>
    </row>
    <row r="16" spans="1:16" ht="13.5" thickBot="1" x14ac:dyDescent="0.25"/>
    <row r="17" spans="1:17" ht="13.5" thickBot="1" x14ac:dyDescent="0.25">
      <c r="A17" s="83" t="s">
        <v>311</v>
      </c>
      <c r="B17" s="77"/>
      <c r="C17" s="77"/>
      <c r="D17" s="77"/>
      <c r="E17" s="77"/>
      <c r="F17" s="77"/>
      <c r="G17" s="77"/>
      <c r="H17" s="77"/>
      <c r="I17" s="146">
        <f>P17</f>
        <v>20.9589</v>
      </c>
      <c r="P17" s="129">
        <v>20.9589</v>
      </c>
      <c r="Q17" t="s">
        <v>312</v>
      </c>
    </row>
    <row r="18" spans="1:17" ht="13.5" thickBot="1" x14ac:dyDescent="0.25">
      <c r="P18" s="130">
        <v>1</v>
      </c>
      <c r="Q18" t="s">
        <v>313</v>
      </c>
    </row>
    <row r="19" spans="1:17" ht="13.5" thickBot="1" x14ac:dyDescent="0.25">
      <c r="A19" s="83" t="s">
        <v>314</v>
      </c>
      <c r="B19" s="77"/>
      <c r="C19" s="77"/>
      <c r="D19" s="77"/>
      <c r="E19" s="77"/>
      <c r="F19" s="77"/>
      <c r="G19" s="77"/>
      <c r="H19" s="77"/>
      <c r="I19" s="146">
        <f>P18+SUM(P21:P26)+P29</f>
        <v>4.8740000000000006</v>
      </c>
      <c r="P19" s="130">
        <v>0</v>
      </c>
      <c r="Q19" t="s">
        <v>315</v>
      </c>
    </row>
    <row r="20" spans="1:17" ht="13.5" thickBot="1" x14ac:dyDescent="0.25">
      <c r="P20" s="131">
        <v>0.96589999999999998</v>
      </c>
      <c r="Q20" t="s">
        <v>316</v>
      </c>
    </row>
    <row r="21" spans="1:17" ht="13.5" thickBot="1" x14ac:dyDescent="0.25">
      <c r="A21" s="83" t="s">
        <v>317</v>
      </c>
      <c r="B21" s="77"/>
      <c r="C21" s="77"/>
      <c r="D21" s="77"/>
      <c r="E21" s="77"/>
      <c r="F21" s="77"/>
      <c r="G21" s="77"/>
      <c r="H21" s="77"/>
      <c r="I21" s="146">
        <f>P27</f>
        <v>0.19969999999999999</v>
      </c>
      <c r="P21" s="130">
        <v>3.4931999999999999</v>
      </c>
      <c r="Q21" t="s">
        <v>318</v>
      </c>
    </row>
    <row r="22" spans="1:17" ht="13.5" thickBot="1" x14ac:dyDescent="0.25">
      <c r="P22" s="130">
        <v>0.26879999999999998</v>
      </c>
      <c r="Q22" t="s">
        <v>319</v>
      </c>
    </row>
    <row r="23" spans="1:17" ht="13.5" thickBot="1" x14ac:dyDescent="0.25">
      <c r="A23" s="83" t="s">
        <v>320</v>
      </c>
      <c r="B23" s="77"/>
      <c r="C23" s="77"/>
      <c r="D23" s="77"/>
      <c r="E23" s="77"/>
      <c r="F23" s="77"/>
      <c r="G23" s="77"/>
      <c r="H23" s="77"/>
      <c r="I23" s="146">
        <f>P20</f>
        <v>0.96589999999999998</v>
      </c>
      <c r="P23" s="130">
        <v>4.2700000000000002E-2</v>
      </c>
      <c r="Q23" t="s">
        <v>321</v>
      </c>
    </row>
    <row r="24" spans="1:17" ht="13.5" thickBot="1" x14ac:dyDescent="0.25">
      <c r="P24" s="130">
        <v>3.5499999999999997E-2</v>
      </c>
      <c r="Q24" t="s">
        <v>322</v>
      </c>
    </row>
    <row r="25" spans="1:17" ht="13.5" thickBot="1" x14ac:dyDescent="0.25">
      <c r="A25" s="83" t="s">
        <v>323</v>
      </c>
      <c r="B25" s="77"/>
      <c r="C25" s="77"/>
      <c r="D25" s="77"/>
      <c r="E25" s="77"/>
      <c r="F25" s="77"/>
      <c r="G25" s="77"/>
      <c r="H25" s="77"/>
      <c r="I25" s="146">
        <f>P28</f>
        <v>2.4752999999999998</v>
      </c>
      <c r="P25" s="130">
        <v>0.02</v>
      </c>
      <c r="Q25" t="s">
        <v>324</v>
      </c>
    </row>
    <row r="26" spans="1:17" ht="13.5" thickBot="1" x14ac:dyDescent="0.25">
      <c r="P26" s="130">
        <v>4.0000000000000001E-3</v>
      </c>
      <c r="Q26" t="s">
        <v>325</v>
      </c>
    </row>
    <row r="27" spans="1:17" ht="13.5" thickBot="1" x14ac:dyDescent="0.25">
      <c r="I27" s="83" t="s">
        <v>326</v>
      </c>
      <c r="J27" s="114">
        <f>SUM(I17:I25)</f>
        <v>29.473800000000004</v>
      </c>
      <c r="P27" s="131">
        <v>0.19969999999999999</v>
      </c>
      <c r="Q27" t="s">
        <v>327</v>
      </c>
    </row>
    <row r="28" spans="1:17" ht="13.5" thickBot="1" x14ac:dyDescent="0.25">
      <c r="A28" s="83" t="s">
        <v>328</v>
      </c>
      <c r="B28" s="77"/>
      <c r="C28" s="77"/>
      <c r="D28" s="77"/>
      <c r="E28" s="79">
        <f>D15*I17/12</f>
        <v>376.64153728852966</v>
      </c>
      <c r="P28" s="131">
        <v>2.4752999999999998</v>
      </c>
      <c r="Q28" t="s">
        <v>329</v>
      </c>
    </row>
    <row r="29" spans="1:17" ht="13.5" thickBot="1" x14ac:dyDescent="0.25">
      <c r="P29" s="132">
        <v>9.7999999999999997E-3</v>
      </c>
      <c r="Q29" t="s">
        <v>330</v>
      </c>
    </row>
    <row r="30" spans="1:17" ht="13.5" thickBot="1" x14ac:dyDescent="0.25">
      <c r="A30" s="83" t="s">
        <v>331</v>
      </c>
      <c r="B30" s="77"/>
      <c r="C30" s="77"/>
      <c r="D30" s="77"/>
      <c r="E30" s="79">
        <f>D15*I19/12</f>
        <v>87.588129756060368</v>
      </c>
    </row>
    <row r="31" spans="1:17" ht="13.5" thickBot="1" x14ac:dyDescent="0.25">
      <c r="P31" s="133">
        <f>SUM(P17:P29)</f>
        <v>29.473799999999997</v>
      </c>
      <c r="Q31" s="37" t="s">
        <v>332</v>
      </c>
    </row>
    <row r="32" spans="1:17" ht="13.5" thickBot="1" x14ac:dyDescent="0.25">
      <c r="A32" s="83" t="s">
        <v>333</v>
      </c>
      <c r="B32" s="77"/>
      <c r="C32" s="77"/>
      <c r="D32" s="77"/>
      <c r="E32" s="79">
        <f>D15*I21/12</f>
        <v>3.5887052753970567</v>
      </c>
    </row>
    <row r="33" spans="1:16" ht="13.5" thickBot="1" x14ac:dyDescent="0.25"/>
    <row r="34" spans="1:16" ht="13.5" thickBot="1" x14ac:dyDescent="0.25">
      <c r="A34" s="83" t="s">
        <v>334</v>
      </c>
      <c r="B34" s="77"/>
      <c r="C34" s="77"/>
      <c r="D34" s="77"/>
      <c r="E34" s="79">
        <f>D15*I23/12</f>
        <v>17.357688660520868</v>
      </c>
      <c r="P34" s="113"/>
    </row>
    <row r="35" spans="1:16" ht="13.5" thickBot="1" x14ac:dyDescent="0.25"/>
    <row r="36" spans="1:16" ht="13.5" thickBot="1" x14ac:dyDescent="0.25">
      <c r="A36" s="83" t="s">
        <v>335</v>
      </c>
      <c r="B36" s="77"/>
      <c r="C36" s="77"/>
      <c r="D36" s="77"/>
      <c r="E36" s="79">
        <f>D15*I25/12</f>
        <v>44.482334342465371</v>
      </c>
    </row>
    <row r="37" spans="1:16" ht="13.5" thickBot="1" x14ac:dyDescent="0.25"/>
    <row r="38" spans="1:16" ht="13.5" thickBot="1" x14ac:dyDescent="0.25">
      <c r="C38" s="419" t="s">
        <v>336</v>
      </c>
      <c r="D38" s="420"/>
      <c r="E38" s="420"/>
      <c r="F38" s="420"/>
      <c r="G38" s="420"/>
      <c r="H38" s="420"/>
      <c r="I38" s="421"/>
      <c r="J38" s="79">
        <f>SUM(E28:E36)</f>
        <v>529.65839532297332</v>
      </c>
    </row>
    <row r="41" spans="1:16" ht="13.5" thickBot="1" x14ac:dyDescent="0.25"/>
    <row r="42" spans="1:16" ht="13.5" thickBot="1" x14ac:dyDescent="0.25">
      <c r="A42" s="422" t="s">
        <v>337</v>
      </c>
      <c r="B42" s="423"/>
      <c r="C42" s="423"/>
      <c r="D42" s="424"/>
      <c r="E42" s="134"/>
      <c r="F42" s="134"/>
      <c r="G42" s="134"/>
      <c r="H42" s="53"/>
      <c r="I42" s="53"/>
    </row>
    <row r="43" spans="1:16" x14ac:dyDescent="0.2">
      <c r="A43" s="135"/>
      <c r="B43" s="135"/>
      <c r="C43" s="135"/>
      <c r="D43" s="135"/>
      <c r="E43" s="135"/>
      <c r="F43" s="135"/>
      <c r="G43" s="135"/>
    </row>
    <row r="44" spans="1:16" x14ac:dyDescent="0.2">
      <c r="A44" s="136" t="s">
        <v>207</v>
      </c>
      <c r="B44" s="136"/>
      <c r="C44" s="135"/>
      <c r="D44" s="135"/>
      <c r="E44" s="135"/>
      <c r="F44" s="135"/>
      <c r="G44" s="135"/>
    </row>
    <row r="45" spans="1:16" x14ac:dyDescent="0.2">
      <c r="A45" s="135"/>
      <c r="B45" s="135"/>
      <c r="C45" s="135"/>
      <c r="D45" s="135"/>
      <c r="E45" s="135"/>
      <c r="F45" s="135"/>
      <c r="G45" s="135"/>
    </row>
    <row r="46" spans="1:16" x14ac:dyDescent="0.2">
      <c r="A46" s="135" t="s">
        <v>305</v>
      </c>
      <c r="B46" s="135"/>
      <c r="C46" s="135"/>
      <c r="D46" s="137">
        <f>'Item 02 - Diurno'!I45</f>
        <v>2953.2619999999997</v>
      </c>
      <c r="E46" s="135"/>
      <c r="F46" s="135"/>
      <c r="G46" s="135"/>
    </row>
    <row r="47" spans="1:16" x14ac:dyDescent="0.2">
      <c r="A47" s="135" t="s">
        <v>306</v>
      </c>
      <c r="B47" s="135"/>
      <c r="C47" s="135"/>
      <c r="D47" s="137">
        <f>'Item 02 - Diurno'!I103</f>
        <v>3306.2078687463754</v>
      </c>
      <c r="E47" s="135"/>
      <c r="F47" s="135"/>
      <c r="G47" s="135"/>
    </row>
    <row r="48" spans="1:16" x14ac:dyDescent="0.2">
      <c r="A48" s="135" t="s">
        <v>307</v>
      </c>
      <c r="B48" s="135"/>
      <c r="C48" s="135"/>
      <c r="D48" s="137">
        <f>'Item 02 - Diurno'!I113</f>
        <v>209.90368730239999</v>
      </c>
      <c r="E48" s="135"/>
      <c r="F48" s="135"/>
      <c r="G48" s="135"/>
    </row>
    <row r="49" spans="1:10" x14ac:dyDescent="0.2">
      <c r="A49" s="135"/>
      <c r="B49" s="135"/>
      <c r="C49" s="135"/>
      <c r="D49" s="137"/>
      <c r="E49" s="135"/>
      <c r="F49" s="135"/>
      <c r="G49" s="135"/>
    </row>
    <row r="50" spans="1:10" x14ac:dyDescent="0.2">
      <c r="A50" s="136" t="s">
        <v>308</v>
      </c>
      <c r="B50" s="136"/>
      <c r="C50" s="136"/>
      <c r="D50" s="138">
        <f>SUM(D46:D49)</f>
        <v>6469.3735560487748</v>
      </c>
      <c r="E50" s="135"/>
      <c r="F50" s="135"/>
      <c r="G50" s="135"/>
    </row>
    <row r="51" spans="1:10" ht="13.5" thickBot="1" x14ac:dyDescent="0.25">
      <c r="A51" s="135"/>
      <c r="B51" s="135"/>
      <c r="C51" s="135"/>
      <c r="D51" s="135"/>
      <c r="E51" s="135"/>
      <c r="F51" s="135"/>
      <c r="G51" s="135"/>
    </row>
    <row r="52" spans="1:10" ht="13.5" thickBot="1" x14ac:dyDescent="0.25">
      <c r="A52" s="139" t="s">
        <v>338</v>
      </c>
      <c r="B52" s="140"/>
      <c r="C52" s="140"/>
      <c r="D52" s="141">
        <v>220</v>
      </c>
      <c r="E52" s="142" t="s">
        <v>339</v>
      </c>
      <c r="F52" s="135" t="s">
        <v>340</v>
      </c>
      <c r="G52" s="135"/>
    </row>
    <row r="53" spans="1:10" ht="13.5" thickBot="1" x14ac:dyDescent="0.25">
      <c r="A53" s="135"/>
      <c r="B53" s="135"/>
      <c r="C53" s="135"/>
      <c r="D53" s="135"/>
      <c r="E53" s="135"/>
      <c r="F53" s="135"/>
      <c r="G53" s="135"/>
    </row>
    <row r="54" spans="1:10" ht="13.5" thickBot="1" x14ac:dyDescent="0.25">
      <c r="A54" s="143" t="s">
        <v>341</v>
      </c>
      <c r="B54" s="144"/>
      <c r="C54" s="144"/>
      <c r="D54" s="145">
        <f>D50/D52</f>
        <v>29.406243436585338</v>
      </c>
      <c r="E54" s="135"/>
      <c r="F54" s="135"/>
      <c r="G54" s="135"/>
    </row>
    <row r="55" spans="1:10" ht="13.5" thickBot="1" x14ac:dyDescent="0.25">
      <c r="A55" s="135"/>
      <c r="B55" s="135"/>
      <c r="C55" s="135"/>
      <c r="D55" s="135"/>
      <c r="E55" s="135"/>
      <c r="F55" s="135"/>
      <c r="G55" s="135"/>
    </row>
    <row r="56" spans="1:10" ht="13.5" thickBot="1" x14ac:dyDescent="0.25">
      <c r="A56" s="139" t="s">
        <v>342</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343</v>
      </c>
      <c r="B58" s="144"/>
      <c r="C58" s="144"/>
      <c r="D58" s="145">
        <f>D54*D56</f>
        <v>441.09365154878009</v>
      </c>
      <c r="E58" s="135"/>
      <c r="F58" s="135"/>
      <c r="G58" s="135"/>
    </row>
    <row r="62" spans="1:10" x14ac:dyDescent="0.2">
      <c r="A62" s="417" t="s">
        <v>344</v>
      </c>
      <c r="B62" s="417"/>
      <c r="C62" s="417"/>
      <c r="D62" s="417"/>
      <c r="E62" s="417"/>
      <c r="F62" s="417"/>
      <c r="G62" s="417"/>
      <c r="H62" s="417"/>
      <c r="I62" s="417"/>
      <c r="J62" s="417"/>
    </row>
    <row r="63" spans="1:10" x14ac:dyDescent="0.2">
      <c r="A63" s="417"/>
      <c r="B63" s="417"/>
      <c r="C63" s="417"/>
      <c r="D63" s="417"/>
      <c r="E63" s="417"/>
      <c r="F63" s="417"/>
      <c r="G63" s="417"/>
      <c r="H63" s="417"/>
      <c r="I63" s="417"/>
      <c r="J63" s="417"/>
    </row>
    <row r="64" spans="1:10" x14ac:dyDescent="0.2">
      <c r="A64" s="417"/>
      <c r="B64" s="417"/>
      <c r="C64" s="417"/>
      <c r="D64" s="417"/>
      <c r="E64" s="417"/>
      <c r="F64" s="417"/>
      <c r="G64" s="417"/>
      <c r="H64" s="417"/>
      <c r="I64" s="417"/>
      <c r="J64" s="417"/>
    </row>
    <row r="65" spans="1:10" x14ac:dyDescent="0.2">
      <c r="A65" s="417"/>
      <c r="B65" s="417"/>
      <c r="C65" s="417"/>
      <c r="D65" s="417"/>
      <c r="E65" s="417"/>
      <c r="F65" s="417"/>
      <c r="G65" s="417"/>
      <c r="H65" s="417"/>
      <c r="I65" s="417"/>
      <c r="J65" s="417"/>
    </row>
    <row r="66" spans="1:10" x14ac:dyDescent="0.2">
      <c r="A66" s="417"/>
      <c r="B66" s="417"/>
      <c r="C66" s="417"/>
      <c r="D66" s="417"/>
      <c r="E66" s="417"/>
      <c r="F66" s="417"/>
      <c r="G66" s="417"/>
      <c r="H66" s="417"/>
      <c r="I66" s="417"/>
      <c r="J66" s="417"/>
    </row>
    <row r="67" spans="1:10" x14ac:dyDescent="0.2">
      <c r="A67" s="417"/>
      <c r="B67" s="417"/>
      <c r="C67" s="417"/>
      <c r="D67" s="417"/>
      <c r="E67" s="417"/>
      <c r="F67" s="417"/>
      <c r="G67" s="417"/>
      <c r="H67" s="417"/>
      <c r="I67" s="417"/>
      <c r="J67" s="41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63" t="s">
        <v>345</v>
      </c>
      <c r="B1" s="464"/>
      <c r="C1" s="464"/>
      <c r="D1" s="464"/>
      <c r="E1" s="464"/>
      <c r="F1" s="464"/>
      <c r="G1" s="464"/>
      <c r="H1" s="464"/>
      <c r="I1" s="464"/>
      <c r="J1" s="464"/>
      <c r="K1" s="464"/>
      <c r="L1" s="465"/>
    </row>
    <row r="2" spans="1:13" x14ac:dyDescent="0.2">
      <c r="A2" s="466"/>
      <c r="B2" s="467"/>
      <c r="C2" s="467"/>
      <c r="D2" s="467"/>
      <c r="E2" s="467"/>
      <c r="F2" s="467"/>
      <c r="G2" s="467"/>
      <c r="H2" s="467"/>
      <c r="I2" s="467"/>
      <c r="J2" s="467"/>
      <c r="K2" s="467"/>
      <c r="L2" s="468"/>
    </row>
    <row r="3" spans="1:13" x14ac:dyDescent="0.2">
      <c r="A3" s="466"/>
      <c r="B3" s="467"/>
      <c r="C3" s="467"/>
      <c r="D3" s="467"/>
      <c r="E3" s="467"/>
      <c r="F3" s="467"/>
      <c r="G3" s="467"/>
      <c r="H3" s="467"/>
      <c r="I3" s="467"/>
      <c r="J3" s="467"/>
      <c r="K3" s="467"/>
      <c r="L3" s="468"/>
    </row>
    <row r="4" spans="1:13" x14ac:dyDescent="0.2">
      <c r="A4" s="469" t="s">
        <v>346</v>
      </c>
      <c r="B4" s="472" t="s">
        <v>347</v>
      </c>
      <c r="C4" s="475" t="s">
        <v>348</v>
      </c>
      <c r="D4" s="478" t="s">
        <v>349</v>
      </c>
      <c r="E4" s="481" t="s">
        <v>350</v>
      </c>
      <c r="F4" s="482"/>
      <c r="G4" s="482"/>
      <c r="H4" s="482"/>
      <c r="I4" s="482"/>
      <c r="J4" s="482"/>
      <c r="K4" s="457" t="s">
        <v>351</v>
      </c>
      <c r="L4" s="458"/>
    </row>
    <row r="5" spans="1:13" ht="13.5" x14ac:dyDescent="0.2">
      <c r="A5" s="470"/>
      <c r="B5" s="473"/>
      <c r="C5" s="476"/>
      <c r="D5" s="479"/>
      <c r="E5" s="174" t="s">
        <v>26</v>
      </c>
      <c r="F5" s="175" t="s">
        <v>28</v>
      </c>
      <c r="G5" s="175" t="s">
        <v>31</v>
      </c>
      <c r="H5" s="175" t="s">
        <v>34</v>
      </c>
      <c r="I5" s="175" t="s">
        <v>69</v>
      </c>
      <c r="J5" s="176" t="s">
        <v>71</v>
      </c>
      <c r="K5" s="459" t="s">
        <v>352</v>
      </c>
      <c r="L5" s="461" t="s">
        <v>353</v>
      </c>
    </row>
    <row r="6" spans="1:13" ht="26.25" customHeight="1" x14ac:dyDescent="0.2">
      <c r="A6" s="471"/>
      <c r="B6" s="474"/>
      <c r="C6" s="477"/>
      <c r="D6" s="480"/>
      <c r="E6" s="219" t="s">
        <v>354</v>
      </c>
      <c r="F6" s="220" t="s">
        <v>354</v>
      </c>
      <c r="G6" s="220" t="s">
        <v>354</v>
      </c>
      <c r="H6" s="220" t="s">
        <v>354</v>
      </c>
      <c r="I6" s="220" t="s">
        <v>354</v>
      </c>
      <c r="J6" s="221" t="s">
        <v>354</v>
      </c>
      <c r="K6" s="460"/>
      <c r="L6" s="462"/>
    </row>
    <row r="7" spans="1:13" x14ac:dyDescent="0.2">
      <c r="A7" s="185">
        <v>1</v>
      </c>
      <c r="B7" s="22" t="s">
        <v>355</v>
      </c>
      <c r="C7" s="179" t="s">
        <v>356</v>
      </c>
      <c r="D7" s="187">
        <v>3</v>
      </c>
      <c r="E7" s="254">
        <v>227.9</v>
      </c>
      <c r="F7" s="197">
        <v>189.9</v>
      </c>
      <c r="G7" s="197">
        <v>148</v>
      </c>
      <c r="H7" s="197">
        <v>149.9</v>
      </c>
      <c r="I7" s="197">
        <v>135.97999999999999</v>
      </c>
      <c r="J7" s="197"/>
      <c r="K7" s="283">
        <f t="shared" ref="K7:K18" si="0">AVERAGE(E7:J7)</f>
        <v>170.33599999999998</v>
      </c>
      <c r="L7" s="283">
        <f t="shared" ref="L7:L18" si="1">K7*D7</f>
        <v>511.00799999999992</v>
      </c>
    </row>
    <row r="8" spans="1:13" ht="12.6" customHeight="1" x14ac:dyDescent="0.2">
      <c r="A8" s="185">
        <v>2</v>
      </c>
      <c r="B8" s="22" t="s">
        <v>357</v>
      </c>
      <c r="C8" s="180" t="s">
        <v>356</v>
      </c>
      <c r="D8" s="187">
        <v>3</v>
      </c>
      <c r="E8" s="254">
        <v>89</v>
      </c>
      <c r="F8" s="197">
        <v>69.989999999999995</v>
      </c>
      <c r="G8" s="197">
        <v>69.989999999999995</v>
      </c>
      <c r="H8" s="197">
        <v>56</v>
      </c>
      <c r="I8" s="197"/>
      <c r="J8" s="197"/>
      <c r="K8" s="283">
        <f t="shared" si="0"/>
        <v>71.245000000000005</v>
      </c>
      <c r="L8" s="283">
        <f t="shared" si="1"/>
        <v>213.73500000000001</v>
      </c>
      <c r="M8" s="195"/>
    </row>
    <row r="9" spans="1:13" ht="12.6" customHeight="1" x14ac:dyDescent="0.2">
      <c r="A9" s="185">
        <v>3</v>
      </c>
      <c r="B9" s="22" t="s">
        <v>358</v>
      </c>
      <c r="C9" s="179" t="s">
        <v>359</v>
      </c>
      <c r="D9" s="187">
        <v>4</v>
      </c>
      <c r="E9" s="254">
        <v>21.7</v>
      </c>
      <c r="F9" s="197">
        <v>29.99</v>
      </c>
      <c r="G9" s="197">
        <v>29.9</v>
      </c>
      <c r="H9" s="197">
        <v>33.65</v>
      </c>
      <c r="I9" s="197"/>
      <c r="J9" s="197"/>
      <c r="K9" s="283">
        <f t="shared" si="0"/>
        <v>28.810000000000002</v>
      </c>
      <c r="L9" s="283">
        <f t="shared" si="1"/>
        <v>115.24000000000001</v>
      </c>
      <c r="M9" s="195"/>
    </row>
    <row r="10" spans="1:13" ht="12.6" customHeight="1" x14ac:dyDescent="0.2">
      <c r="A10" s="185">
        <v>4</v>
      </c>
      <c r="B10" s="22" t="s">
        <v>360</v>
      </c>
      <c r="C10" s="179" t="s">
        <v>359</v>
      </c>
      <c r="D10" s="187">
        <v>1</v>
      </c>
      <c r="E10" s="254">
        <v>329.9</v>
      </c>
      <c r="F10" s="197">
        <v>289.89999999999998</v>
      </c>
      <c r="G10" s="197">
        <v>286.52</v>
      </c>
      <c r="H10" s="197">
        <v>301</v>
      </c>
      <c r="I10" s="197">
        <v>298</v>
      </c>
      <c r="J10" s="197">
        <v>290</v>
      </c>
      <c r="K10" s="283">
        <f t="shared" si="0"/>
        <v>299.21999999999997</v>
      </c>
      <c r="L10" s="283">
        <f t="shared" si="1"/>
        <v>299.21999999999997</v>
      </c>
      <c r="M10" s="195"/>
    </row>
    <row r="11" spans="1:13" ht="12.6" customHeight="1" x14ac:dyDescent="0.2">
      <c r="A11" s="185">
        <v>5</v>
      </c>
      <c r="B11" s="22" t="s">
        <v>361</v>
      </c>
      <c r="C11" s="179" t="s">
        <v>348</v>
      </c>
      <c r="D11" s="187">
        <v>1</v>
      </c>
      <c r="E11" s="254">
        <v>29.9</v>
      </c>
      <c r="F11" s="197">
        <v>39</v>
      </c>
      <c r="G11" s="197">
        <v>42</v>
      </c>
      <c r="H11" s="197">
        <v>40</v>
      </c>
      <c r="I11" s="197">
        <v>24.22</v>
      </c>
      <c r="J11" s="197">
        <v>34.9</v>
      </c>
      <c r="K11" s="283">
        <f t="shared" si="0"/>
        <v>35.003333333333337</v>
      </c>
      <c r="L11" s="283">
        <f t="shared" si="1"/>
        <v>35.003333333333337</v>
      </c>
      <c r="M11" s="195"/>
    </row>
    <row r="12" spans="1:13" ht="12.6" customHeight="1" x14ac:dyDescent="0.2">
      <c r="A12" s="185">
        <v>6</v>
      </c>
      <c r="B12" s="22" t="s">
        <v>362</v>
      </c>
      <c r="C12" s="188" t="s">
        <v>348</v>
      </c>
      <c r="D12" s="223">
        <v>1</v>
      </c>
      <c r="E12" s="254">
        <v>17.91</v>
      </c>
      <c r="F12" s="197">
        <v>19.79</v>
      </c>
      <c r="G12" s="197">
        <v>15</v>
      </c>
      <c r="H12" s="197">
        <v>16.82</v>
      </c>
      <c r="I12" s="197">
        <v>22.9</v>
      </c>
      <c r="J12" s="197">
        <v>17.600000000000001</v>
      </c>
      <c r="K12" s="283">
        <f t="shared" si="0"/>
        <v>18.33666666666667</v>
      </c>
      <c r="L12" s="283">
        <f t="shared" si="1"/>
        <v>18.33666666666667</v>
      </c>
      <c r="M12" s="195"/>
    </row>
    <row r="13" spans="1:13" ht="12.6" customHeight="1" x14ac:dyDescent="0.2">
      <c r="A13" s="185">
        <v>7</v>
      </c>
      <c r="B13" s="22" t="s">
        <v>363</v>
      </c>
      <c r="C13" s="179" t="s">
        <v>348</v>
      </c>
      <c r="D13" s="223">
        <v>1</v>
      </c>
      <c r="E13" s="197">
        <v>35.96</v>
      </c>
      <c r="F13" s="197">
        <v>29.99</v>
      </c>
      <c r="G13" s="197">
        <v>31.9</v>
      </c>
      <c r="H13" s="197">
        <v>26.39</v>
      </c>
      <c r="I13" s="197">
        <v>26.6</v>
      </c>
      <c r="J13" s="197">
        <v>31.62</v>
      </c>
      <c r="K13" s="283">
        <f t="shared" si="0"/>
        <v>30.41</v>
      </c>
      <c r="L13" s="283">
        <f t="shared" si="1"/>
        <v>30.41</v>
      </c>
      <c r="M13" s="195"/>
    </row>
    <row r="14" spans="1:13" ht="12.6" customHeight="1" x14ac:dyDescent="0.2">
      <c r="A14" s="185">
        <v>8</v>
      </c>
      <c r="B14" s="22" t="s">
        <v>364</v>
      </c>
      <c r="C14" s="188" t="s">
        <v>348</v>
      </c>
      <c r="D14" s="187">
        <v>1</v>
      </c>
      <c r="E14" s="254">
        <v>4.62</v>
      </c>
      <c r="F14" s="197">
        <v>7</v>
      </c>
      <c r="G14" s="197">
        <v>8</v>
      </c>
      <c r="H14" s="197">
        <v>6</v>
      </c>
      <c r="I14" s="197">
        <v>7</v>
      </c>
      <c r="J14" s="197"/>
      <c r="K14" s="283">
        <f t="shared" si="0"/>
        <v>6.5240000000000009</v>
      </c>
      <c r="L14" s="283">
        <f t="shared" si="1"/>
        <v>6.5240000000000009</v>
      </c>
      <c r="M14" s="195"/>
    </row>
    <row r="15" spans="1:13" ht="12.6" customHeight="1" x14ac:dyDescent="0.2">
      <c r="A15" s="185">
        <v>9</v>
      </c>
      <c r="B15" s="182" t="s">
        <v>365</v>
      </c>
      <c r="C15" s="179" t="s">
        <v>348</v>
      </c>
      <c r="D15" s="187">
        <v>1</v>
      </c>
      <c r="E15" s="254">
        <v>579.9</v>
      </c>
      <c r="F15" s="197">
        <v>649</v>
      </c>
      <c r="G15" s="197">
        <v>599.9</v>
      </c>
      <c r="H15" s="197">
        <v>579.99</v>
      </c>
      <c r="I15" s="197">
        <v>567.9</v>
      </c>
      <c r="J15" s="197">
        <v>620</v>
      </c>
      <c r="K15" s="283">
        <f t="shared" si="0"/>
        <v>599.44833333333338</v>
      </c>
      <c r="L15" s="283">
        <f t="shared" si="1"/>
        <v>599.44833333333338</v>
      </c>
      <c r="M15" s="195"/>
    </row>
    <row r="16" spans="1:13" s="177" customFormat="1" ht="12.75" customHeight="1" x14ac:dyDescent="0.2">
      <c r="A16" s="185">
        <v>10</v>
      </c>
      <c r="B16" s="228" t="s">
        <v>366</v>
      </c>
      <c r="C16" s="229" t="s">
        <v>348</v>
      </c>
      <c r="D16" s="187">
        <v>1</v>
      </c>
      <c r="E16" s="254">
        <v>38.9</v>
      </c>
      <c r="F16" s="257">
        <v>32.46</v>
      </c>
      <c r="G16" s="257">
        <v>29.99</v>
      </c>
      <c r="H16" s="266">
        <v>30.72</v>
      </c>
      <c r="I16" s="266">
        <v>26.7</v>
      </c>
      <c r="J16" s="197">
        <v>29.9</v>
      </c>
      <c r="K16" s="283">
        <f t="shared" si="0"/>
        <v>31.444999999999997</v>
      </c>
      <c r="L16" s="283">
        <f t="shared" si="1"/>
        <v>31.444999999999997</v>
      </c>
    </row>
    <row r="17" spans="1:12" s="177" customFormat="1" ht="12.75" customHeight="1" x14ac:dyDescent="0.2">
      <c r="A17" s="185">
        <v>11</v>
      </c>
      <c r="B17" s="228" t="s">
        <v>367</v>
      </c>
      <c r="C17" s="188" t="s">
        <v>348</v>
      </c>
      <c r="D17" s="187">
        <v>1</v>
      </c>
      <c r="E17" s="197">
        <v>19.989999999999998</v>
      </c>
      <c r="F17" s="197">
        <v>19.899999999999999</v>
      </c>
      <c r="G17" s="197">
        <v>16.899999999999999</v>
      </c>
      <c r="H17" s="224">
        <v>11.98</v>
      </c>
      <c r="I17" s="292">
        <v>10.49</v>
      </c>
      <c r="J17" s="197"/>
      <c r="K17" s="283">
        <f t="shared" si="0"/>
        <v>15.851999999999999</v>
      </c>
      <c r="L17" s="283">
        <f t="shared" si="1"/>
        <v>15.851999999999999</v>
      </c>
    </row>
    <row r="18" spans="1:12" x14ac:dyDescent="0.2">
      <c r="A18" s="185">
        <v>12</v>
      </c>
      <c r="B18" s="233" t="s">
        <v>368</v>
      </c>
      <c r="C18" s="179" t="s">
        <v>348</v>
      </c>
      <c r="D18" s="223">
        <v>1</v>
      </c>
      <c r="E18" s="254">
        <v>169</v>
      </c>
      <c r="F18" s="266">
        <v>166.16</v>
      </c>
      <c r="G18" s="257">
        <v>141.55000000000001</v>
      </c>
      <c r="H18" s="266">
        <v>139.51</v>
      </c>
      <c r="I18" s="267">
        <v>150</v>
      </c>
      <c r="J18" s="200">
        <v>149</v>
      </c>
      <c r="K18" s="283">
        <f t="shared" si="0"/>
        <v>152.53666666666666</v>
      </c>
      <c r="L18" s="283">
        <f t="shared" si="1"/>
        <v>152.53666666666666</v>
      </c>
    </row>
    <row r="19" spans="1:12" x14ac:dyDescent="0.2">
      <c r="A19" s="483" t="s">
        <v>369</v>
      </c>
      <c r="B19" s="483"/>
      <c r="C19" s="483"/>
      <c r="D19" s="483"/>
      <c r="E19" s="222"/>
      <c r="F19" s="222"/>
      <c r="G19" s="222"/>
      <c r="H19" s="222"/>
      <c r="I19" s="222"/>
      <c r="J19" s="222"/>
      <c r="K19" s="484">
        <f>SUM(L7:L18)</f>
        <v>2028.7589999999998</v>
      </c>
      <c r="L19" s="484"/>
    </row>
    <row r="20" spans="1:12" x14ac:dyDescent="0.2">
      <c r="K20" s="198"/>
      <c r="L20" s="198"/>
    </row>
    <row r="21" spans="1:12" x14ac:dyDescent="0.2">
      <c r="A21" s="485" t="s">
        <v>370</v>
      </c>
      <c r="B21" s="486"/>
      <c r="C21" s="486"/>
      <c r="D21" s="486"/>
      <c r="E21" s="486"/>
      <c r="F21" s="486"/>
      <c r="G21" s="486"/>
      <c r="H21" s="486"/>
      <c r="I21" s="486"/>
      <c r="J21" s="486"/>
      <c r="K21" s="487">
        <f>K19/12</f>
        <v>169.06324999999998</v>
      </c>
      <c r="L21" s="488"/>
    </row>
    <row r="22" spans="1:12" x14ac:dyDescent="0.2">
      <c r="K22" s="198"/>
      <c r="L22" s="198"/>
    </row>
    <row r="23" spans="1:12" x14ac:dyDescent="0.2">
      <c r="A23" s="68"/>
      <c r="K23" s="198"/>
      <c r="L23" s="199"/>
    </row>
    <row r="24" spans="1:12" ht="15" x14ac:dyDescent="0.2">
      <c r="A24" s="489" t="s">
        <v>371</v>
      </c>
      <c r="B24" s="490"/>
      <c r="C24" s="490"/>
      <c r="D24" s="490"/>
      <c r="E24" s="490"/>
      <c r="F24" s="490"/>
      <c r="G24" s="490"/>
      <c r="H24" s="490"/>
      <c r="I24" s="490"/>
      <c r="J24" s="490"/>
      <c r="K24" s="491">
        <f>K21</f>
        <v>169.06324999999998</v>
      </c>
      <c r="L24" s="492"/>
    </row>
    <row r="26" spans="1:12" x14ac:dyDescent="0.2"/>
    <row r="27" spans="1:12" x14ac:dyDescent="0.2">
      <c r="A27" s="425"/>
      <c r="B27" s="426"/>
      <c r="C27" s="431" t="s">
        <v>372</v>
      </c>
      <c r="D27" s="434"/>
      <c r="E27" s="435"/>
      <c r="F27" s="435"/>
      <c r="G27" s="435"/>
      <c r="H27" s="435"/>
      <c r="I27" s="435"/>
      <c r="J27" s="435"/>
      <c r="K27" s="435"/>
      <c r="L27" s="436"/>
    </row>
    <row r="28" spans="1:12" x14ac:dyDescent="0.2">
      <c r="A28" s="427"/>
      <c r="B28" s="428"/>
      <c r="C28" s="432"/>
      <c r="D28" s="437"/>
      <c r="E28" s="438"/>
      <c r="F28" s="438"/>
      <c r="G28" s="438"/>
      <c r="H28" s="438"/>
      <c r="I28" s="438"/>
      <c r="J28" s="438"/>
      <c r="K28" s="438"/>
      <c r="L28" s="439"/>
    </row>
    <row r="29" spans="1:12" x14ac:dyDescent="0.2">
      <c r="A29" s="427"/>
      <c r="B29" s="428"/>
      <c r="C29" s="432"/>
      <c r="D29" s="437"/>
      <c r="E29" s="438"/>
      <c r="F29" s="438"/>
      <c r="G29" s="438"/>
      <c r="H29" s="438"/>
      <c r="I29" s="438"/>
      <c r="J29" s="438"/>
      <c r="K29" s="438"/>
      <c r="L29" s="439"/>
    </row>
    <row r="30" spans="1:12" x14ac:dyDescent="0.2">
      <c r="A30" s="429"/>
      <c r="B30" s="430"/>
      <c r="C30" s="433"/>
      <c r="D30" s="440"/>
      <c r="E30" s="441"/>
      <c r="F30" s="441"/>
      <c r="G30" s="441"/>
      <c r="H30" s="441"/>
      <c r="I30" s="441"/>
      <c r="J30" s="441"/>
      <c r="K30" s="441"/>
      <c r="L30" s="442"/>
    </row>
    <row r="32" spans="1:12" x14ac:dyDescent="0.2"/>
    <row r="33" spans="1:12" x14ac:dyDescent="0.2">
      <c r="A33" s="443"/>
      <c r="B33" s="444"/>
      <c r="C33" s="444"/>
      <c r="D33" s="444"/>
      <c r="E33" s="444"/>
      <c r="F33" s="444"/>
      <c r="G33" s="444"/>
      <c r="H33" s="444"/>
      <c r="I33" s="444"/>
      <c r="J33" s="444"/>
      <c r="K33" s="444"/>
      <c r="L33" s="445"/>
    </row>
    <row r="34" spans="1:12" x14ac:dyDescent="0.2">
      <c r="A34" s="446"/>
      <c r="B34" s="392"/>
      <c r="C34" s="392"/>
      <c r="D34" s="392"/>
      <c r="E34" s="392"/>
      <c r="F34" s="392"/>
      <c r="G34" s="392"/>
      <c r="H34" s="392"/>
      <c r="I34" s="392"/>
      <c r="J34" s="392"/>
      <c r="K34" s="392"/>
      <c r="L34" s="447"/>
    </row>
    <row r="35" spans="1:12" x14ac:dyDescent="0.2">
      <c r="A35" s="446"/>
      <c r="B35" s="392"/>
      <c r="C35" s="392"/>
      <c r="D35" s="392"/>
      <c r="E35" s="392"/>
      <c r="F35" s="392"/>
      <c r="G35" s="392"/>
      <c r="H35" s="392"/>
      <c r="I35" s="392"/>
      <c r="J35" s="392"/>
      <c r="K35" s="392"/>
      <c r="L35" s="447"/>
    </row>
    <row r="36" spans="1:12" x14ac:dyDescent="0.2">
      <c r="A36" s="446"/>
      <c r="B36" s="392"/>
      <c r="C36" s="392"/>
      <c r="D36" s="392"/>
      <c r="E36" s="392"/>
      <c r="F36" s="392"/>
      <c r="G36" s="392"/>
      <c r="H36" s="392"/>
      <c r="I36" s="392"/>
      <c r="J36" s="392"/>
      <c r="K36" s="392"/>
      <c r="L36" s="447"/>
    </row>
    <row r="37" spans="1:12" x14ac:dyDescent="0.2">
      <c r="A37" s="448"/>
      <c r="B37" s="449"/>
      <c r="C37" s="449"/>
      <c r="D37" s="449"/>
      <c r="E37" s="449"/>
      <c r="F37" s="449"/>
      <c r="G37" s="449"/>
      <c r="H37" s="449"/>
      <c r="I37" s="449"/>
      <c r="J37" s="449"/>
      <c r="K37" s="449"/>
      <c r="L37" s="450"/>
    </row>
    <row r="38" spans="1:12" x14ac:dyDescent="0.2"/>
    <row r="39" spans="1:12" x14ac:dyDescent="0.2">
      <c r="A39" s="451" t="s">
        <v>373</v>
      </c>
      <c r="B39" s="452"/>
      <c r="C39" s="452"/>
      <c r="D39" s="452"/>
      <c r="E39" s="452"/>
      <c r="F39" s="452"/>
      <c r="G39" s="452"/>
      <c r="H39" s="452"/>
      <c r="I39" s="452"/>
      <c r="J39" s="452"/>
    </row>
    <row r="40" spans="1:12" x14ac:dyDescent="0.2">
      <c r="A40" s="453"/>
      <c r="B40" s="454"/>
      <c r="C40" s="454"/>
      <c r="D40" s="454"/>
      <c r="E40" s="454"/>
      <c r="F40" s="454"/>
      <c r="G40" s="454"/>
      <c r="H40" s="454"/>
      <c r="I40" s="454"/>
      <c r="J40" s="454"/>
    </row>
    <row r="41" spans="1:12" x14ac:dyDescent="0.2">
      <c r="A41" s="453"/>
      <c r="B41" s="454"/>
      <c r="C41" s="454"/>
      <c r="D41" s="454"/>
      <c r="E41" s="454"/>
      <c r="F41" s="454"/>
      <c r="G41" s="454"/>
      <c r="H41" s="454"/>
      <c r="I41" s="454"/>
      <c r="J41" s="454"/>
    </row>
    <row r="42" spans="1:12" x14ac:dyDescent="0.2">
      <c r="A42" s="455"/>
      <c r="B42" s="456"/>
      <c r="C42" s="456"/>
      <c r="D42" s="456"/>
      <c r="E42" s="456"/>
      <c r="F42" s="456"/>
      <c r="G42" s="456"/>
      <c r="H42" s="456"/>
      <c r="I42" s="456"/>
      <c r="J42" s="456"/>
    </row>
    <row r="43" spans="1:12" x14ac:dyDescent="0.2"/>
  </sheetData>
  <mergeCells count="20">
    <mergeCell ref="A19:D19"/>
    <mergeCell ref="K19:L19"/>
    <mergeCell ref="A21:J21"/>
    <mergeCell ref="K21:L21"/>
    <mergeCell ref="A24:J24"/>
    <mergeCell ref="K24:L24"/>
    <mergeCell ref="K4:L4"/>
    <mergeCell ref="K5:K6"/>
    <mergeCell ref="L5:L6"/>
    <mergeCell ref="A1:L3"/>
    <mergeCell ref="A4:A6"/>
    <mergeCell ref="B4:B6"/>
    <mergeCell ref="C4:C6"/>
    <mergeCell ref="D4:D6"/>
    <mergeCell ref="E4:J4"/>
    <mergeCell ref="A27:B30"/>
    <mergeCell ref="C27:C30"/>
    <mergeCell ref="D27:L30"/>
    <mergeCell ref="A33:L37"/>
    <mergeCell ref="A39:J42"/>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63" t="s">
        <v>374</v>
      </c>
      <c r="B1" s="464"/>
      <c r="C1" s="464"/>
      <c r="D1" s="464"/>
      <c r="E1" s="464"/>
      <c r="F1" s="464"/>
      <c r="G1" s="464"/>
      <c r="H1" s="464"/>
      <c r="I1" s="464"/>
      <c r="J1" s="464"/>
      <c r="K1" s="464"/>
      <c r="L1" s="465"/>
    </row>
    <row r="2" spans="1:12" ht="12.6" customHeight="1" x14ac:dyDescent="0.2">
      <c r="A2" s="466"/>
      <c r="B2" s="467"/>
      <c r="C2" s="467"/>
      <c r="D2" s="467"/>
      <c r="E2" s="467"/>
      <c r="F2" s="467"/>
      <c r="G2" s="467"/>
      <c r="H2" s="467"/>
      <c r="I2" s="467"/>
      <c r="J2" s="467"/>
      <c r="K2" s="467"/>
      <c r="L2" s="468"/>
    </row>
    <row r="3" spans="1:12" ht="12.95" customHeight="1" x14ac:dyDescent="0.2">
      <c r="A3" s="466"/>
      <c r="B3" s="467"/>
      <c r="C3" s="467"/>
      <c r="D3" s="467"/>
      <c r="E3" s="467"/>
      <c r="F3" s="467"/>
      <c r="G3" s="467"/>
      <c r="H3" s="467"/>
      <c r="I3" s="467"/>
      <c r="J3" s="467"/>
      <c r="K3" s="467"/>
      <c r="L3" s="468"/>
    </row>
    <row r="4" spans="1:12" x14ac:dyDescent="0.2">
      <c r="A4" s="476" t="s">
        <v>346</v>
      </c>
      <c r="B4" s="473" t="s">
        <v>375</v>
      </c>
      <c r="C4" s="476" t="s">
        <v>348</v>
      </c>
      <c r="D4" s="476" t="s">
        <v>349</v>
      </c>
      <c r="E4" s="482" t="s">
        <v>350</v>
      </c>
      <c r="F4" s="482"/>
      <c r="G4" s="482"/>
      <c r="H4" s="482"/>
      <c r="I4" s="482"/>
      <c r="J4" s="493"/>
      <c r="K4" s="457" t="s">
        <v>351</v>
      </c>
      <c r="L4" s="458"/>
    </row>
    <row r="5" spans="1:12" ht="13.5" x14ac:dyDescent="0.2">
      <c r="A5" s="476"/>
      <c r="B5" s="483"/>
      <c r="C5" s="476"/>
      <c r="D5" s="476"/>
      <c r="E5" s="230" t="s">
        <v>26</v>
      </c>
      <c r="F5" s="175" t="s">
        <v>28</v>
      </c>
      <c r="G5" s="175" t="s">
        <v>31</v>
      </c>
      <c r="H5" s="175" t="s">
        <v>34</v>
      </c>
      <c r="I5" s="175" t="s">
        <v>69</v>
      </c>
      <c r="J5" s="176" t="s">
        <v>71</v>
      </c>
      <c r="K5" s="459" t="s">
        <v>352</v>
      </c>
      <c r="L5" s="461" t="s">
        <v>353</v>
      </c>
    </row>
    <row r="6" spans="1:12" ht="24.75" customHeight="1" x14ac:dyDescent="0.2">
      <c r="A6" s="477"/>
      <c r="B6" s="506"/>
      <c r="C6" s="477"/>
      <c r="D6" s="477"/>
      <c r="E6" s="231" t="s">
        <v>354</v>
      </c>
      <c r="F6" s="220" t="s">
        <v>354</v>
      </c>
      <c r="G6" s="220" t="s">
        <v>354</v>
      </c>
      <c r="H6" s="220" t="s">
        <v>354</v>
      </c>
      <c r="I6" s="220" t="s">
        <v>354</v>
      </c>
      <c r="J6" s="221" t="s">
        <v>354</v>
      </c>
      <c r="K6" s="460"/>
      <c r="L6" s="462"/>
    </row>
    <row r="7" spans="1:12" ht="15.75" customHeight="1" x14ac:dyDescent="0.2">
      <c r="A7" s="185">
        <v>1</v>
      </c>
      <c r="B7" s="184" t="s">
        <v>376</v>
      </c>
      <c r="C7" s="179" t="s">
        <v>348</v>
      </c>
      <c r="D7" s="232">
        <v>4</v>
      </c>
      <c r="E7" s="292">
        <v>12.99</v>
      </c>
      <c r="F7" s="292">
        <v>12.9</v>
      </c>
      <c r="G7" s="292">
        <v>16.55</v>
      </c>
      <c r="H7" s="292">
        <v>13</v>
      </c>
      <c r="I7" s="292">
        <v>11.7</v>
      </c>
      <c r="J7" s="293">
        <v>14.74</v>
      </c>
      <c r="K7" s="283">
        <f>AVERAGE(E7:J7)</f>
        <v>13.646666666666667</v>
      </c>
      <c r="L7" s="283">
        <f>K7*D7</f>
        <v>54.586666666666666</v>
      </c>
    </row>
    <row r="8" spans="1:12" x14ac:dyDescent="0.2">
      <c r="A8" s="185">
        <v>2</v>
      </c>
      <c r="B8" s="184" t="s">
        <v>377</v>
      </c>
      <c r="C8" s="180" t="s">
        <v>348</v>
      </c>
      <c r="D8" s="232">
        <v>4</v>
      </c>
      <c r="E8" s="292">
        <v>1.2</v>
      </c>
      <c r="F8" s="292">
        <v>1.29</v>
      </c>
      <c r="G8" s="292">
        <v>1.29</v>
      </c>
      <c r="H8" s="292">
        <v>1</v>
      </c>
      <c r="I8" s="292">
        <v>0.79</v>
      </c>
      <c r="J8" s="294">
        <v>1.39</v>
      </c>
      <c r="K8" s="283">
        <f>AVERAGE(E8:J8)</f>
        <v>1.1599999999999999</v>
      </c>
      <c r="L8" s="283">
        <f>K8*D8</f>
        <v>4.6399999999999997</v>
      </c>
    </row>
    <row r="9" spans="1:12" ht="13.5" thickBot="1" x14ac:dyDescent="0.25">
      <c r="A9" s="485" t="s">
        <v>378</v>
      </c>
      <c r="B9" s="486"/>
      <c r="C9" s="486"/>
      <c r="D9" s="486"/>
      <c r="E9" s="486"/>
      <c r="F9" s="486"/>
      <c r="G9" s="486"/>
      <c r="H9" s="486"/>
      <c r="I9" s="486"/>
      <c r="J9" s="505"/>
      <c r="K9" s="498">
        <f>SUM(L7:L8)</f>
        <v>59.226666666666667</v>
      </c>
      <c r="L9" s="499"/>
    </row>
    <row r="10" spans="1:12" ht="13.5" thickBot="1" x14ac:dyDescent="0.25">
      <c r="A10" s="170"/>
      <c r="B10" s="170"/>
      <c r="C10" s="191"/>
      <c r="D10" s="192"/>
      <c r="E10" s="193"/>
      <c r="F10" s="193"/>
      <c r="G10" s="193"/>
      <c r="H10" s="193"/>
      <c r="I10" s="193"/>
      <c r="J10" s="193"/>
      <c r="K10" s="194"/>
      <c r="L10" s="194"/>
    </row>
    <row r="11" spans="1:12" ht="13.5" thickBot="1" x14ac:dyDescent="0.25">
      <c r="A11" s="500" t="s">
        <v>379</v>
      </c>
      <c r="B11" s="501"/>
      <c r="C11" s="501"/>
      <c r="D11" s="501"/>
      <c r="E11" s="501"/>
      <c r="F11" s="501"/>
      <c r="G11" s="501"/>
      <c r="H11" s="501"/>
      <c r="I11" s="501"/>
      <c r="J11" s="502"/>
      <c r="K11" s="503">
        <f>K9/12</f>
        <v>4.9355555555555553</v>
      </c>
      <c r="L11" s="504"/>
    </row>
    <row r="12" spans="1:12" ht="13.5" thickBot="1" x14ac:dyDescent="0.25">
      <c r="A12" s="189"/>
      <c r="B12" s="189"/>
      <c r="C12" s="189"/>
      <c r="D12" s="189"/>
      <c r="E12" s="189"/>
      <c r="F12" s="189"/>
      <c r="G12" s="189"/>
      <c r="H12" s="189"/>
      <c r="I12" s="189"/>
      <c r="J12" s="189"/>
      <c r="K12" s="190"/>
      <c r="L12" s="190"/>
    </row>
    <row r="13" spans="1:12" ht="13.5" thickBot="1" x14ac:dyDescent="0.25">
      <c r="B13" s="494" t="s">
        <v>380</v>
      </c>
      <c r="C13" s="494"/>
      <c r="D13" s="494"/>
      <c r="E13" s="494"/>
      <c r="F13" s="494"/>
      <c r="G13" s="494"/>
      <c r="H13" s="494"/>
      <c r="I13" s="494"/>
      <c r="J13" s="495"/>
      <c r="K13" s="496">
        <f>(Resumo!J5+Resumo!J6)*2</f>
        <v>4</v>
      </c>
      <c r="L13" s="497"/>
    </row>
    <row r="14" spans="1:12" ht="13.5" thickBot="1" x14ac:dyDescent="0.25">
      <c r="B14" s="170"/>
      <c r="C14" s="170"/>
      <c r="D14" s="170"/>
      <c r="E14" s="170"/>
      <c r="F14" s="194"/>
      <c r="G14" s="194"/>
      <c r="H14" s="194"/>
      <c r="I14" s="194"/>
      <c r="J14" s="194"/>
      <c r="K14" s="194"/>
      <c r="L14" s="194"/>
    </row>
    <row r="15" spans="1:12" ht="13.5" thickBot="1" x14ac:dyDescent="0.25">
      <c r="B15" s="494" t="s">
        <v>381</v>
      </c>
      <c r="C15" s="494"/>
      <c r="D15" s="494"/>
      <c r="E15" s="494"/>
      <c r="F15" s="494"/>
      <c r="G15" s="494"/>
      <c r="H15" s="494"/>
      <c r="I15" s="494"/>
      <c r="J15" s="494"/>
      <c r="K15" s="487">
        <f>K11/K13</f>
        <v>1.2338888888888888</v>
      </c>
      <c r="L15" s="488"/>
    </row>
    <row r="22" spans="1:12" ht="13.5" thickBot="1" x14ac:dyDescent="0.25"/>
    <row r="23" spans="1:12" ht="20.25" customHeight="1" x14ac:dyDescent="0.2">
      <c r="A23" s="425"/>
      <c r="B23" s="426"/>
      <c r="C23" s="431" t="s">
        <v>372</v>
      </c>
      <c r="D23" s="434"/>
      <c r="E23" s="435"/>
      <c r="F23" s="435"/>
      <c r="G23" s="435"/>
      <c r="H23" s="435"/>
      <c r="I23" s="435"/>
      <c r="J23" s="435"/>
      <c r="K23" s="435"/>
      <c r="L23" s="436"/>
    </row>
    <row r="24" spans="1:12" ht="28.5" customHeight="1" x14ac:dyDescent="0.2">
      <c r="A24" s="427"/>
      <c r="B24" s="428"/>
      <c r="C24" s="432"/>
      <c r="D24" s="437"/>
      <c r="E24" s="438"/>
      <c r="F24" s="438"/>
      <c r="G24" s="438"/>
      <c r="H24" s="438"/>
      <c r="I24" s="438"/>
      <c r="J24" s="438"/>
      <c r="K24" s="438"/>
      <c r="L24" s="439"/>
    </row>
    <row r="25" spans="1:12" ht="14.25" customHeight="1" x14ac:dyDescent="0.2">
      <c r="A25" s="427"/>
      <c r="B25" s="428"/>
      <c r="C25" s="432"/>
      <c r="D25" s="437"/>
      <c r="E25" s="438"/>
      <c r="F25" s="438"/>
      <c r="G25" s="438"/>
      <c r="H25" s="438"/>
      <c r="I25" s="438"/>
      <c r="J25" s="438"/>
      <c r="K25" s="438"/>
      <c r="L25" s="439"/>
    </row>
    <row r="26" spans="1:12" ht="13.5" thickBot="1" x14ac:dyDescent="0.25">
      <c r="A26" s="429"/>
      <c r="B26" s="430"/>
      <c r="C26" s="433"/>
      <c r="D26" s="440"/>
      <c r="E26" s="441"/>
      <c r="F26" s="441"/>
      <c r="G26" s="441"/>
      <c r="H26" s="441"/>
      <c r="I26" s="441"/>
      <c r="J26" s="441"/>
      <c r="K26" s="441"/>
      <c r="L26" s="442"/>
    </row>
  </sheetData>
  <mergeCells count="20">
    <mergeCell ref="A1:L3"/>
    <mergeCell ref="A4:A6"/>
    <mergeCell ref="B4:B6"/>
    <mergeCell ref="C4:C6"/>
    <mergeCell ref="D4:D6"/>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5.57031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07" t="s">
        <v>382</v>
      </c>
      <c r="B1" s="508"/>
      <c r="C1" s="508"/>
      <c r="D1" s="508"/>
      <c r="E1" s="508"/>
      <c r="F1" s="508"/>
      <c r="G1" s="508"/>
      <c r="H1" s="508"/>
      <c r="I1" s="508"/>
      <c r="J1" s="508"/>
      <c r="K1" s="508"/>
      <c r="L1" s="509"/>
      <c r="M1" s="270"/>
      <c r="N1" s="270"/>
      <c r="O1" s="253"/>
      <c r="P1" s="253"/>
    </row>
    <row r="2" spans="1:16" ht="12.95" customHeight="1" x14ac:dyDescent="0.2">
      <c r="A2" s="510"/>
      <c r="B2" s="467"/>
      <c r="C2" s="467"/>
      <c r="D2" s="467"/>
      <c r="E2" s="467"/>
      <c r="F2" s="467"/>
      <c r="G2" s="467"/>
      <c r="H2" s="467"/>
      <c r="I2" s="467"/>
      <c r="J2" s="467"/>
      <c r="K2" s="467"/>
      <c r="L2" s="511"/>
      <c r="M2" s="270"/>
      <c r="N2" s="270"/>
      <c r="O2" s="253"/>
      <c r="P2" s="253"/>
    </row>
    <row r="3" spans="1:16" ht="13.5" customHeight="1" thickBot="1" x14ac:dyDescent="0.25">
      <c r="A3" s="510"/>
      <c r="B3" s="467"/>
      <c r="C3" s="467"/>
      <c r="D3" s="467"/>
      <c r="E3" s="467"/>
      <c r="F3" s="467"/>
      <c r="G3" s="467"/>
      <c r="H3" s="467"/>
      <c r="I3" s="467"/>
      <c r="J3" s="467"/>
      <c r="K3" s="467"/>
      <c r="L3" s="511"/>
      <c r="M3" s="270"/>
      <c r="N3" s="270"/>
      <c r="O3" s="253"/>
      <c r="P3" s="253"/>
    </row>
    <row r="4" spans="1:16" ht="12.75" customHeight="1" x14ac:dyDescent="0.2">
      <c r="A4" s="526" t="s">
        <v>346</v>
      </c>
      <c r="B4" s="524" t="s">
        <v>383</v>
      </c>
      <c r="C4" s="522" t="s">
        <v>348</v>
      </c>
      <c r="D4" s="519" t="s">
        <v>349</v>
      </c>
      <c r="E4" s="514"/>
      <c r="F4" s="514"/>
      <c r="G4" s="514"/>
      <c r="H4" s="272" t="s">
        <v>350</v>
      </c>
      <c r="I4" s="271"/>
      <c r="J4" s="271"/>
      <c r="K4" s="517" t="s">
        <v>384</v>
      </c>
      <c r="L4" s="518"/>
    </row>
    <row r="5" spans="1:16" ht="28.5" customHeight="1" x14ac:dyDescent="0.2">
      <c r="A5" s="526"/>
      <c r="B5" s="524"/>
      <c r="C5" s="522"/>
      <c r="D5" s="519"/>
      <c r="E5" s="274" t="s">
        <v>26</v>
      </c>
      <c r="F5" s="277" t="s">
        <v>28</v>
      </c>
      <c r="G5" s="279" t="s">
        <v>31</v>
      </c>
      <c r="H5" s="278" t="s">
        <v>34</v>
      </c>
      <c r="I5" s="277" t="s">
        <v>69</v>
      </c>
      <c r="J5" s="277" t="s">
        <v>98</v>
      </c>
      <c r="K5" s="515" t="s">
        <v>352</v>
      </c>
      <c r="L5" s="512" t="s">
        <v>352</v>
      </c>
    </row>
    <row r="6" spans="1:16" ht="12.75" customHeight="1" thickBot="1" x14ac:dyDescent="0.25">
      <c r="A6" s="527"/>
      <c r="B6" s="525"/>
      <c r="C6" s="523"/>
      <c r="D6" s="520"/>
      <c r="E6" s="275" t="s">
        <v>354</v>
      </c>
      <c r="F6" s="275" t="s">
        <v>354</v>
      </c>
      <c r="G6" s="275" t="s">
        <v>354</v>
      </c>
      <c r="H6" s="275" t="s">
        <v>354</v>
      </c>
      <c r="I6" s="275" t="s">
        <v>354</v>
      </c>
      <c r="J6" s="275" t="s">
        <v>354</v>
      </c>
      <c r="K6" s="516"/>
      <c r="L6" s="513"/>
    </row>
    <row r="7" spans="1:16" s="177" customFormat="1" x14ac:dyDescent="0.2">
      <c r="A7" s="280">
        <v>1</v>
      </c>
      <c r="B7" s="178" t="s">
        <v>385</v>
      </c>
      <c r="C7" s="188" t="s">
        <v>348</v>
      </c>
      <c r="D7" s="273">
        <v>2</v>
      </c>
      <c r="E7" s="285">
        <v>8930</v>
      </c>
      <c r="F7" s="286">
        <v>9000</v>
      </c>
      <c r="G7" s="287">
        <v>8990</v>
      </c>
      <c r="H7" s="286">
        <v>10368.9</v>
      </c>
      <c r="I7" s="286">
        <v>9132.6</v>
      </c>
      <c r="J7" s="286">
        <v>7290</v>
      </c>
      <c r="K7" s="282">
        <f>AVERAGE(Eqp!E7:'Eqp'!J7)</f>
        <v>8951.9166666666661</v>
      </c>
      <c r="L7" s="281">
        <f t="shared" ref="L7:L13" si="0">AVERAGE(K7*D7)</f>
        <v>17903.833333333332</v>
      </c>
    </row>
    <row r="8" spans="1:16" s="177" customFormat="1" ht="12.75" customHeight="1" x14ac:dyDescent="0.2">
      <c r="A8" s="280">
        <v>2</v>
      </c>
      <c r="B8" s="196" t="s">
        <v>386</v>
      </c>
      <c r="C8" s="188" t="s">
        <v>348</v>
      </c>
      <c r="D8" s="273">
        <v>2</v>
      </c>
      <c r="E8" s="285">
        <v>1655.56</v>
      </c>
      <c r="F8" s="286">
        <v>1480</v>
      </c>
      <c r="G8" s="284">
        <v>820</v>
      </c>
      <c r="H8" s="286"/>
      <c r="I8" s="286"/>
      <c r="J8" s="295"/>
      <c r="K8" s="282">
        <f>AVERAGE(Eqp!E8:'Eqp'!J8)</f>
        <v>1318.52</v>
      </c>
      <c r="L8" s="281">
        <f t="shared" si="0"/>
        <v>2637.04</v>
      </c>
    </row>
    <row r="9" spans="1:16" s="177" customFormat="1" x14ac:dyDescent="0.2">
      <c r="A9" s="280">
        <v>3</v>
      </c>
      <c r="B9" s="178" t="s">
        <v>387</v>
      </c>
      <c r="C9" s="179" t="s">
        <v>348</v>
      </c>
      <c r="D9" s="273">
        <v>2</v>
      </c>
      <c r="E9" s="288">
        <v>59.9</v>
      </c>
      <c r="F9" s="286">
        <v>38</v>
      </c>
      <c r="G9" s="287">
        <v>38.72</v>
      </c>
      <c r="H9" s="286">
        <v>35</v>
      </c>
      <c r="I9" s="286">
        <v>30.9</v>
      </c>
      <c r="J9" s="286">
        <v>34.99</v>
      </c>
      <c r="K9" s="282">
        <f>AVERAGE(Eqp!E9:'Eqp'!J9)</f>
        <v>39.585000000000001</v>
      </c>
      <c r="L9" s="281">
        <f t="shared" si="0"/>
        <v>79.17</v>
      </c>
    </row>
    <row r="10" spans="1:16" s="177" customFormat="1" x14ac:dyDescent="0.2">
      <c r="A10" s="280">
        <v>4</v>
      </c>
      <c r="B10" s="183" t="s">
        <v>388</v>
      </c>
      <c r="C10" s="179" t="s">
        <v>348</v>
      </c>
      <c r="D10" s="273">
        <v>2</v>
      </c>
      <c r="E10" s="285">
        <v>113.97</v>
      </c>
      <c r="F10" s="308" t="s">
        <v>389</v>
      </c>
      <c r="G10" s="287">
        <v>117.9</v>
      </c>
      <c r="H10" s="286">
        <v>140</v>
      </c>
      <c r="I10" s="286">
        <v>114</v>
      </c>
      <c r="J10" s="286">
        <v>121.57</v>
      </c>
      <c r="K10" s="282">
        <f>AVERAGE(Eqp!E10:'Eqp'!J10)</f>
        <v>121.48800000000001</v>
      </c>
      <c r="L10" s="281">
        <f t="shared" si="0"/>
        <v>242.97600000000003</v>
      </c>
    </row>
    <row r="11" spans="1:16" s="177" customFormat="1" x14ac:dyDescent="0.2">
      <c r="A11" s="280">
        <v>5</v>
      </c>
      <c r="B11" s="182" t="s">
        <v>390</v>
      </c>
      <c r="C11" s="179" t="s">
        <v>348</v>
      </c>
      <c r="D11" s="273">
        <v>3</v>
      </c>
      <c r="E11" s="285">
        <v>78.900000000000006</v>
      </c>
      <c r="F11" s="296">
        <v>59</v>
      </c>
      <c r="G11" s="287">
        <v>65.3</v>
      </c>
      <c r="H11" s="286">
        <v>68.900000000000006</v>
      </c>
      <c r="I11" s="286">
        <v>58.19</v>
      </c>
      <c r="J11" s="286">
        <v>62.69</v>
      </c>
      <c r="K11" s="282">
        <f>AVERAGE(Eqp!E11:'Eqp'!J11)</f>
        <v>65.49666666666667</v>
      </c>
      <c r="L11" s="281">
        <f t="shared" si="0"/>
        <v>196.49</v>
      </c>
    </row>
    <row r="12" spans="1:16" s="177" customFormat="1" ht="24" x14ac:dyDescent="0.2">
      <c r="A12" s="280">
        <v>6</v>
      </c>
      <c r="B12" s="182" t="s">
        <v>391</v>
      </c>
      <c r="C12" s="179" t="s">
        <v>348</v>
      </c>
      <c r="D12" s="273">
        <v>1</v>
      </c>
      <c r="E12" s="307">
        <v>1407.12</v>
      </c>
      <c r="F12" s="310" t="s">
        <v>392</v>
      </c>
      <c r="G12" s="309" t="s">
        <v>393</v>
      </c>
      <c r="H12" s="306">
        <v>1994.05</v>
      </c>
      <c r="I12" s="306">
        <v>1648.89</v>
      </c>
      <c r="J12" s="306">
        <v>1870.59</v>
      </c>
      <c r="K12" s="282">
        <f>AVERAGE(Eqp!E12:'Eqp'!J12)</f>
        <v>1730.1625000000001</v>
      </c>
      <c r="L12" s="281">
        <f t="shared" si="0"/>
        <v>1730.1625000000001</v>
      </c>
    </row>
    <row r="13" spans="1:16" s="41" customFormat="1" x14ac:dyDescent="0.2">
      <c r="A13" s="280">
        <v>7</v>
      </c>
      <c r="B13" s="234" t="s">
        <v>394</v>
      </c>
      <c r="C13" s="179" t="s">
        <v>348</v>
      </c>
      <c r="D13" s="273">
        <v>1</v>
      </c>
      <c r="E13" s="276">
        <v>380</v>
      </c>
      <c r="F13" s="286">
        <v>280.23</v>
      </c>
      <c r="G13" s="287">
        <v>472.5</v>
      </c>
      <c r="H13" s="286">
        <v>400</v>
      </c>
      <c r="I13" s="286">
        <v>430</v>
      </c>
      <c r="J13" s="286"/>
      <c r="K13" s="282">
        <f>AVERAGE(Eqp!E13:'Eqp'!J13)</f>
        <v>392.54599999999999</v>
      </c>
      <c r="L13" s="281">
        <f t="shared" si="0"/>
        <v>392.54599999999999</v>
      </c>
    </row>
    <row r="14" spans="1:16" ht="13.5" thickBot="1" x14ac:dyDescent="0.25">
      <c r="A14" s="538" t="s">
        <v>395</v>
      </c>
      <c r="B14" s="539"/>
      <c r="C14" s="539"/>
      <c r="D14" s="539"/>
      <c r="E14" s="540"/>
      <c r="F14" s="528"/>
      <c r="G14" s="529"/>
      <c r="H14" s="529"/>
      <c r="I14" s="529"/>
      <c r="J14" s="530"/>
      <c r="K14" s="531">
        <f>SUM(L7:L13)</f>
        <v>23182.217833333329</v>
      </c>
      <c r="L14" s="532"/>
    </row>
    <row r="15" spans="1:16" ht="13.5" thickBot="1" x14ac:dyDescent="0.25">
      <c r="A15" s="170"/>
      <c r="B15" s="170"/>
      <c r="C15" s="170"/>
      <c r="D15" s="170"/>
      <c r="E15" s="170"/>
      <c r="F15" s="201"/>
      <c r="G15" s="201"/>
      <c r="H15" s="201"/>
      <c r="I15" s="201"/>
      <c r="J15" s="201"/>
      <c r="K15" s="201"/>
      <c r="L15" s="201"/>
    </row>
    <row r="16" spans="1:16" ht="13.5" thickBot="1" x14ac:dyDescent="0.25">
      <c r="A16" s="533" t="s">
        <v>396</v>
      </c>
      <c r="B16" s="534"/>
      <c r="C16" s="534"/>
      <c r="D16" s="534"/>
      <c r="E16" s="534"/>
      <c r="F16" s="534"/>
      <c r="G16" s="534"/>
      <c r="H16" s="534"/>
      <c r="I16" s="534"/>
      <c r="J16" s="535"/>
      <c r="K16" s="487">
        <f>(K14*10%)/12</f>
        <v>193.18514861111109</v>
      </c>
      <c r="L16" s="488"/>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4" t="s">
        <v>380</v>
      </c>
      <c r="C18" s="494"/>
      <c r="D18" s="494"/>
      <c r="E18" s="494"/>
      <c r="F18" s="494"/>
      <c r="G18" s="494"/>
      <c r="H18" s="494"/>
      <c r="I18" s="494"/>
      <c r="J18" s="495"/>
      <c r="K18" s="536">
        <f>(Resumo!J5+Resumo!J6)*2</f>
        <v>4</v>
      </c>
      <c r="L18" s="537"/>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4" t="s">
        <v>381</v>
      </c>
      <c r="C20" s="494"/>
      <c r="D20" s="494"/>
      <c r="E20" s="494"/>
      <c r="F20" s="494"/>
      <c r="G20" s="494"/>
      <c r="H20" s="494"/>
      <c r="I20" s="494"/>
      <c r="J20" s="494"/>
      <c r="K20" s="487">
        <f>K16/K18</f>
        <v>48.296287152777772</v>
      </c>
      <c r="L20" s="488"/>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25"/>
      <c r="B28" s="426"/>
      <c r="C28" s="431" t="s">
        <v>372</v>
      </c>
      <c r="D28" s="434"/>
      <c r="E28" s="435"/>
      <c r="F28" s="435"/>
      <c r="G28" s="436"/>
      <c r="H28" s="269"/>
      <c r="I28" s="269"/>
      <c r="J28" s="269"/>
      <c r="K28" s="269"/>
      <c r="L28" s="269"/>
      <c r="M28" s="269"/>
      <c r="N28" s="269"/>
    </row>
    <row r="29" spans="1:14" x14ac:dyDescent="0.2">
      <c r="A29" s="427"/>
      <c r="B29" s="428"/>
      <c r="C29" s="432"/>
      <c r="D29" s="437"/>
      <c r="E29" s="438"/>
      <c r="F29" s="438"/>
      <c r="G29" s="439"/>
      <c r="H29" s="269"/>
      <c r="I29" s="269"/>
      <c r="J29" s="269"/>
      <c r="K29" s="269"/>
      <c r="L29" s="269"/>
      <c r="M29" s="269"/>
      <c r="N29" s="269"/>
    </row>
    <row r="30" spans="1:14" ht="14.25" customHeight="1" x14ac:dyDescent="0.2">
      <c r="A30" s="427"/>
      <c r="B30" s="428"/>
      <c r="C30" s="432"/>
      <c r="D30" s="437"/>
      <c r="E30" s="438"/>
      <c r="F30" s="438"/>
      <c r="G30" s="439"/>
      <c r="H30" s="269"/>
      <c r="I30" s="269"/>
      <c r="J30" s="269"/>
      <c r="K30" s="269"/>
      <c r="L30" s="269"/>
      <c r="M30" s="269"/>
      <c r="N30" s="269"/>
    </row>
    <row r="31" spans="1:14" ht="13.5" thickBot="1" x14ac:dyDescent="0.25">
      <c r="A31" s="429"/>
      <c r="B31" s="430"/>
      <c r="C31" s="433"/>
      <c r="D31" s="440"/>
      <c r="E31" s="441"/>
      <c r="F31" s="441"/>
      <c r="G31" s="442"/>
      <c r="H31" s="269"/>
      <c r="I31" s="269"/>
      <c r="J31" s="269"/>
      <c r="K31" s="269"/>
      <c r="L31" s="269"/>
      <c r="M31" s="269"/>
      <c r="N31" s="269"/>
    </row>
    <row r="32" spans="1:14" ht="13.5" thickBot="1" x14ac:dyDescent="0.25"/>
    <row r="33" spans="1:14" x14ac:dyDescent="0.2">
      <c r="A33" s="521" t="s">
        <v>397</v>
      </c>
      <c r="B33" s="444"/>
      <c r="C33" s="444"/>
      <c r="D33" s="444"/>
      <c r="E33" s="444"/>
      <c r="F33" s="444"/>
      <c r="G33" s="445"/>
      <c r="H33" s="150"/>
      <c r="I33" s="150"/>
      <c r="J33" s="150"/>
      <c r="K33" s="150"/>
      <c r="L33" s="150"/>
      <c r="M33" s="150"/>
      <c r="N33" s="150"/>
    </row>
    <row r="34" spans="1:14" x14ac:dyDescent="0.2">
      <c r="A34" s="446"/>
      <c r="B34" s="392"/>
      <c r="C34" s="392"/>
      <c r="D34" s="392"/>
      <c r="E34" s="392"/>
      <c r="F34" s="392"/>
      <c r="G34" s="447"/>
      <c r="H34" s="150"/>
      <c r="I34" s="150"/>
      <c r="J34" s="150"/>
      <c r="K34" s="150"/>
      <c r="L34" s="150"/>
      <c r="M34" s="150"/>
      <c r="N34" s="150"/>
    </row>
    <row r="35" spans="1:14" x14ac:dyDescent="0.2">
      <c r="A35" s="446"/>
      <c r="B35" s="392"/>
      <c r="C35" s="392"/>
      <c r="D35" s="392"/>
      <c r="E35" s="392"/>
      <c r="F35" s="392"/>
      <c r="G35" s="447"/>
      <c r="H35" s="150"/>
      <c r="I35" s="150"/>
      <c r="J35" s="150"/>
      <c r="K35" s="150"/>
      <c r="L35" s="150"/>
      <c r="M35" s="150"/>
      <c r="N35" s="150"/>
    </row>
    <row r="36" spans="1:14" x14ac:dyDescent="0.2">
      <c r="A36" s="446"/>
      <c r="B36" s="392"/>
      <c r="C36" s="392"/>
      <c r="D36" s="392"/>
      <c r="E36" s="392"/>
      <c r="F36" s="392"/>
      <c r="G36" s="447"/>
      <c r="H36" s="150"/>
      <c r="I36" s="150"/>
      <c r="J36" s="150"/>
      <c r="K36" s="150"/>
      <c r="L36" s="150"/>
      <c r="M36" s="150"/>
      <c r="N36" s="150"/>
    </row>
    <row r="37" spans="1:14" ht="13.5" thickBot="1" x14ac:dyDescent="0.25">
      <c r="A37" s="448"/>
      <c r="B37" s="449"/>
      <c r="C37" s="449"/>
      <c r="D37" s="449"/>
      <c r="E37" s="449"/>
      <c r="F37" s="449"/>
      <c r="G37" s="450"/>
      <c r="H37" s="150"/>
      <c r="I37" s="150"/>
      <c r="J37" s="150"/>
      <c r="K37" s="150"/>
      <c r="L37" s="150"/>
      <c r="M37" s="150"/>
      <c r="N37" s="150"/>
    </row>
  </sheetData>
  <mergeCells count="22">
    <mergeCell ref="K14:L14"/>
    <mergeCell ref="K16:L16"/>
    <mergeCell ref="A16:J16"/>
    <mergeCell ref="K18:L18"/>
    <mergeCell ref="B20:J20"/>
    <mergeCell ref="K20:L20"/>
    <mergeCell ref="B18:J18"/>
    <mergeCell ref="A14:E14"/>
    <mergeCell ref="A33:G37"/>
    <mergeCell ref="A28:B31"/>
    <mergeCell ref="C28:C31"/>
    <mergeCell ref="D28:G31"/>
    <mergeCell ref="C4:C6"/>
    <mergeCell ref="B4:B6"/>
    <mergeCell ref="A4:A6"/>
    <mergeCell ref="F14:J14"/>
    <mergeCell ref="A1:L3"/>
    <mergeCell ref="L5:L6"/>
    <mergeCell ref="E4:G4"/>
    <mergeCell ref="K5:K6"/>
    <mergeCell ref="K4:L4"/>
    <mergeCell ref="D4:D6"/>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398</v>
      </c>
    </row>
    <row r="3" spans="1:4" x14ac:dyDescent="0.2">
      <c r="A3" s="10" t="s">
        <v>399</v>
      </c>
      <c r="B3">
        <f>'Item 02 - Diurno'!I173/'Item 02 - Diurno'!I39</f>
        <v>3.7683743595497488</v>
      </c>
    </row>
    <row r="5" spans="1:4" x14ac:dyDescent="0.2">
      <c r="A5" t="s">
        <v>400</v>
      </c>
    </row>
    <row r="7" spans="1:4" x14ac:dyDescent="0.2">
      <c r="A7" t="s">
        <v>401</v>
      </c>
    </row>
    <row r="9" spans="1:4" x14ac:dyDescent="0.2">
      <c r="A9" s="41">
        <v>2.2799999999999998</v>
      </c>
      <c r="B9" t="s">
        <v>402</v>
      </c>
      <c r="D9" s="147" t="s">
        <v>403</v>
      </c>
    </row>
    <row r="10" spans="1:4" x14ac:dyDescent="0.2">
      <c r="A10" s="41" t="s">
        <v>404</v>
      </c>
      <c r="B10" t="s">
        <v>405</v>
      </c>
      <c r="D10" t="s">
        <v>406</v>
      </c>
    </row>
    <row r="11" spans="1:4" x14ac:dyDescent="0.2">
      <c r="A11" s="41" t="s">
        <v>407</v>
      </c>
      <c r="B11" t="s">
        <v>408</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3" t="s">
        <v>409</v>
      </c>
      <c r="B1" s="374"/>
      <c r="C1" s="374"/>
      <c r="D1" s="374"/>
      <c r="E1" s="374"/>
      <c r="F1" s="374"/>
      <c r="G1" s="374"/>
      <c r="H1" s="374"/>
      <c r="I1" s="375"/>
    </row>
    <row r="2" spans="1:9" x14ac:dyDescent="0.2">
      <c r="A2" s="38"/>
      <c r="B2" s="38"/>
      <c r="C2" s="38"/>
      <c r="D2" s="38"/>
      <c r="E2" s="38"/>
      <c r="F2" s="38"/>
      <c r="G2" s="38"/>
      <c r="H2" s="38"/>
      <c r="I2" s="38"/>
    </row>
    <row r="3" spans="1:9" x14ac:dyDescent="0.2">
      <c r="A3" s="38" t="s">
        <v>410</v>
      </c>
      <c r="B3" s="38"/>
      <c r="C3" s="38"/>
      <c r="D3" s="38"/>
      <c r="E3" s="38"/>
      <c r="F3" s="38"/>
      <c r="G3" s="38"/>
      <c r="H3" s="38"/>
      <c r="I3" s="38"/>
    </row>
    <row r="4" spans="1:9" ht="15" customHeight="1" x14ac:dyDescent="0.2">
      <c r="A4" s="553" t="s">
        <v>411</v>
      </c>
      <c r="B4" s="553"/>
      <c r="C4" s="553"/>
      <c r="D4" s="553"/>
      <c r="E4" s="553"/>
      <c r="F4" s="553"/>
      <c r="G4" s="553"/>
      <c r="H4" s="553"/>
      <c r="I4" s="553"/>
    </row>
    <row r="5" spans="1:9" ht="15" customHeight="1" x14ac:dyDescent="0.2">
      <c r="A5" s="553" t="s">
        <v>412</v>
      </c>
      <c r="B5" s="553"/>
      <c r="C5" s="553"/>
      <c r="D5" s="553"/>
      <c r="E5" s="553"/>
      <c r="F5" s="553"/>
      <c r="G5" s="553"/>
      <c r="H5" s="553"/>
      <c r="I5" s="553"/>
    </row>
    <row r="6" spans="1:9" ht="15" customHeight="1" x14ac:dyDescent="0.2">
      <c r="A6" s="553" t="s">
        <v>413</v>
      </c>
      <c r="B6" s="553"/>
      <c r="C6" s="553"/>
      <c r="D6" s="553"/>
      <c r="E6" s="553"/>
      <c r="F6" s="553"/>
      <c r="G6" s="553"/>
      <c r="H6" s="553"/>
      <c r="I6" s="553"/>
    </row>
    <row r="7" spans="1:9" ht="15" customHeight="1" x14ac:dyDescent="0.2">
      <c r="A7" s="553"/>
      <c r="B7" s="553"/>
      <c r="C7" s="553"/>
      <c r="D7" s="553"/>
      <c r="E7" s="553"/>
      <c r="F7" s="553"/>
      <c r="G7" s="553"/>
      <c r="H7" s="553"/>
      <c r="I7" s="553"/>
    </row>
    <row r="8" spans="1:9" ht="31.5" customHeight="1" x14ac:dyDescent="0.2">
      <c r="A8" s="553" t="s">
        <v>414</v>
      </c>
      <c r="B8" s="553"/>
      <c r="C8" s="553"/>
      <c r="D8" s="553"/>
      <c r="E8" s="553"/>
      <c r="F8" s="553"/>
      <c r="G8" s="553"/>
      <c r="H8" s="553"/>
      <c r="I8" s="553"/>
    </row>
    <row r="9" spans="1:9" ht="15" customHeight="1" x14ac:dyDescent="0.2">
      <c r="A9" s="555" t="s">
        <v>415</v>
      </c>
      <c r="B9" s="555"/>
      <c r="C9" s="555"/>
      <c r="D9" s="555"/>
      <c r="E9" s="555"/>
      <c r="F9" s="555"/>
      <c r="G9" s="555"/>
      <c r="H9" s="555"/>
      <c r="I9" s="555"/>
    </row>
    <row r="10" spans="1:9" ht="15" customHeight="1" x14ac:dyDescent="0.2">
      <c r="A10" s="555"/>
      <c r="B10" s="555"/>
      <c r="C10" s="555"/>
      <c r="D10" s="555"/>
      <c r="E10" s="555"/>
      <c r="F10" s="555"/>
      <c r="G10" s="555"/>
      <c r="H10" s="555"/>
      <c r="I10" s="555"/>
    </row>
    <row r="11" spans="1:9" ht="30" customHeight="1" x14ac:dyDescent="0.2">
      <c r="A11" s="553" t="s">
        <v>416</v>
      </c>
      <c r="B11" s="553"/>
      <c r="C11" s="553"/>
      <c r="D11" s="553"/>
      <c r="E11" s="553"/>
      <c r="F11" s="553"/>
      <c r="G11" s="553"/>
      <c r="H11" s="553"/>
      <c r="I11" s="553"/>
    </row>
    <row r="12" spans="1:9" ht="30" customHeight="1" x14ac:dyDescent="0.2">
      <c r="A12" s="553" t="s">
        <v>417</v>
      </c>
      <c r="B12" s="553"/>
      <c r="C12" s="553"/>
      <c r="D12" s="553"/>
      <c r="E12" s="553"/>
      <c r="F12" s="553"/>
      <c r="G12" s="553"/>
      <c r="H12" s="553"/>
      <c r="I12" s="553"/>
    </row>
    <row r="13" spans="1:9" ht="30" customHeight="1" x14ac:dyDescent="0.2">
      <c r="A13" s="553" t="s">
        <v>418</v>
      </c>
      <c r="B13" s="553"/>
      <c r="C13" s="553"/>
      <c r="D13" s="553"/>
      <c r="E13" s="553"/>
      <c r="F13" s="553"/>
      <c r="G13" s="553"/>
      <c r="H13" s="553"/>
      <c r="I13" s="553"/>
    </row>
    <row r="14" spans="1:9" ht="30" customHeight="1" x14ac:dyDescent="0.2">
      <c r="A14" s="553" t="s">
        <v>419</v>
      </c>
      <c r="B14" s="553"/>
      <c r="C14" s="553"/>
      <c r="D14" s="553"/>
      <c r="E14" s="553"/>
      <c r="F14" s="553"/>
      <c r="G14" s="553"/>
      <c r="H14" s="553"/>
      <c r="I14" s="553"/>
    </row>
    <row r="15" spans="1:9" ht="30" customHeight="1" x14ac:dyDescent="0.2">
      <c r="A15" s="554" t="s">
        <v>420</v>
      </c>
      <c r="B15" s="554"/>
      <c r="C15" s="554"/>
      <c r="D15" s="554"/>
      <c r="E15" s="554"/>
      <c r="F15" s="554"/>
      <c r="G15" s="554"/>
      <c r="H15" s="554"/>
      <c r="I15" s="554"/>
    </row>
    <row r="16" spans="1:9" ht="12.75" customHeight="1" thickBot="1" x14ac:dyDescent="0.25">
      <c r="A16" s="554"/>
      <c r="B16" s="554"/>
      <c r="C16" s="554"/>
      <c r="D16" s="554"/>
      <c r="E16" s="554"/>
      <c r="F16" s="554"/>
      <c r="G16" s="554"/>
      <c r="H16" s="554"/>
      <c r="I16" s="554"/>
    </row>
    <row r="17" spans="1:9" ht="13.5" thickBot="1" x14ac:dyDescent="0.25">
      <c r="A17" s="545" t="s">
        <v>421</v>
      </c>
      <c r="B17" s="546"/>
      <c r="C17" s="546"/>
      <c r="D17" s="546"/>
      <c r="E17" s="546"/>
      <c r="F17" s="546"/>
      <c r="G17" s="546"/>
      <c r="H17" s="546"/>
      <c r="I17" s="547"/>
    </row>
    <row r="19" spans="1:9" x14ac:dyDescent="0.2">
      <c r="A19" s="344" t="s">
        <v>76</v>
      </c>
      <c r="B19" s="344"/>
      <c r="C19" s="344"/>
      <c r="D19" s="344"/>
      <c r="E19" s="344"/>
      <c r="F19" s="344"/>
      <c r="G19" s="344"/>
      <c r="H19" s="344"/>
      <c r="I19" s="344"/>
    </row>
    <row r="20" spans="1:9" x14ac:dyDescent="0.2">
      <c r="A20" s="47" t="s">
        <v>77</v>
      </c>
      <c r="B20" s="370" t="s">
        <v>78</v>
      </c>
      <c r="C20" s="371"/>
      <c r="D20" s="371"/>
      <c r="E20" s="371"/>
      <c r="F20" s="371"/>
      <c r="G20" s="371"/>
      <c r="H20" s="372"/>
      <c r="I20" s="8" t="s">
        <v>61</v>
      </c>
    </row>
    <row r="21" spans="1:9" ht="24.75" customHeight="1" x14ac:dyDescent="0.2">
      <c r="A21" s="47" t="s">
        <v>26</v>
      </c>
      <c r="B21" s="548" t="s">
        <v>422</v>
      </c>
      <c r="C21" s="348"/>
      <c r="D21" s="348"/>
      <c r="E21" s="348"/>
      <c r="F21" s="348"/>
      <c r="G21" s="348"/>
      <c r="H21" s="349"/>
      <c r="I21" s="148">
        <f>1/12</f>
        <v>8.3333333333333329E-2</v>
      </c>
    </row>
    <row r="22" spans="1:9" ht="24.75" customHeight="1" x14ac:dyDescent="0.2">
      <c r="A22" s="8" t="s">
        <v>28</v>
      </c>
      <c r="B22" s="548" t="s">
        <v>423</v>
      </c>
      <c r="C22" s="549"/>
      <c r="D22" s="549"/>
      <c r="E22" s="549"/>
      <c r="F22" s="549"/>
      <c r="G22" s="549"/>
      <c r="H22" s="550"/>
      <c r="I22" s="24">
        <v>0.121</v>
      </c>
    </row>
    <row r="23" spans="1:9" x14ac:dyDescent="0.2">
      <c r="A23" s="325" t="s">
        <v>81</v>
      </c>
      <c r="B23" s="325"/>
      <c r="C23" s="325"/>
      <c r="D23" s="325"/>
      <c r="E23" s="325"/>
      <c r="F23" s="325"/>
      <c r="G23" s="325"/>
      <c r="H23" s="42"/>
      <c r="I23" s="42">
        <f>TRUNC(SUM(I21:I22),4)</f>
        <v>0.20430000000000001</v>
      </c>
    </row>
    <row r="24" spans="1:9" ht="37.5" customHeight="1" x14ac:dyDescent="0.2">
      <c r="A24" s="47" t="s">
        <v>31</v>
      </c>
      <c r="B24" s="556" t="s">
        <v>82</v>
      </c>
      <c r="C24" s="557"/>
      <c r="D24" s="557"/>
      <c r="E24" s="557"/>
      <c r="F24" s="557"/>
      <c r="G24" s="557"/>
      <c r="H24" s="558"/>
      <c r="I24" s="148">
        <v>7.5200000000000003E-2</v>
      </c>
    </row>
    <row r="25" spans="1:9" x14ac:dyDescent="0.2">
      <c r="A25" s="325" t="s">
        <v>83</v>
      </c>
      <c r="B25" s="325"/>
      <c r="C25" s="325"/>
      <c r="D25" s="325"/>
      <c r="E25" s="325"/>
      <c r="F25" s="325"/>
      <c r="G25" s="325"/>
      <c r="H25" s="42"/>
      <c r="I25" s="42">
        <f>TRUNC(SUM(I23:I24),4)</f>
        <v>0.27950000000000003</v>
      </c>
    </row>
    <row r="26" spans="1:9" x14ac:dyDescent="0.2">
      <c r="A26" s="155" t="s">
        <v>424</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44" t="s">
        <v>131</v>
      </c>
      <c r="B30" s="344"/>
      <c r="C30" s="344"/>
      <c r="D30" s="344"/>
      <c r="E30" s="344"/>
      <c r="F30" s="344"/>
      <c r="G30" s="344"/>
      <c r="H30" s="344"/>
      <c r="I30" s="344"/>
    </row>
    <row r="31" spans="1:9" x14ac:dyDescent="0.2">
      <c r="A31" s="8">
        <v>3</v>
      </c>
      <c r="B31" s="326" t="s">
        <v>132</v>
      </c>
      <c r="C31" s="326"/>
      <c r="D31" s="326"/>
      <c r="E31" s="326"/>
      <c r="F31" s="326"/>
      <c r="G31" s="326"/>
      <c r="H31" s="8" t="s">
        <v>61</v>
      </c>
      <c r="I31" s="8" t="s">
        <v>62</v>
      </c>
    </row>
    <row r="32" spans="1:9" ht="25.5" customHeight="1" x14ac:dyDescent="0.2">
      <c r="A32" s="8" t="s">
        <v>26</v>
      </c>
      <c r="B32" s="359" t="s">
        <v>425</v>
      </c>
      <c r="C32" s="359"/>
      <c r="D32" s="359"/>
      <c r="E32" s="359"/>
      <c r="F32" s="359"/>
      <c r="G32" s="359"/>
      <c r="H32" s="1">
        <v>4.1999999999999997E-3</v>
      </c>
      <c r="I32" s="25"/>
    </row>
    <row r="33" spans="1:11" x14ac:dyDescent="0.2">
      <c r="A33" s="47" t="s">
        <v>28</v>
      </c>
      <c r="B33" s="359" t="s">
        <v>134</v>
      </c>
      <c r="C33" s="359"/>
      <c r="D33" s="359"/>
      <c r="E33" s="359"/>
      <c r="F33" s="359"/>
      <c r="G33" s="359"/>
      <c r="H33" s="148">
        <v>0.08</v>
      </c>
      <c r="I33" s="149"/>
    </row>
    <row r="34" spans="1:11" ht="39" customHeight="1" x14ac:dyDescent="0.2">
      <c r="A34" s="47" t="s">
        <v>31</v>
      </c>
      <c r="B34" s="359" t="s">
        <v>426</v>
      </c>
      <c r="C34" s="359"/>
      <c r="D34" s="359"/>
      <c r="E34" s="359"/>
      <c r="F34" s="359"/>
      <c r="G34" s="359"/>
      <c r="H34" s="148">
        <v>2E-3</v>
      </c>
      <c r="I34" s="149"/>
      <c r="K34" s="87"/>
    </row>
    <row r="35" spans="1:11" x14ac:dyDescent="0.2">
      <c r="A35" s="8" t="s">
        <v>34</v>
      </c>
      <c r="B35" s="328" t="s">
        <v>136</v>
      </c>
      <c r="C35" s="328"/>
      <c r="D35" s="328"/>
      <c r="E35" s="328"/>
      <c r="F35" s="328"/>
      <c r="G35" s="328"/>
      <c r="H35" s="1">
        <v>1.9400000000000001E-2</v>
      </c>
      <c r="I35" s="25"/>
    </row>
    <row r="36" spans="1:11" x14ac:dyDescent="0.2">
      <c r="A36" s="8" t="s">
        <v>69</v>
      </c>
      <c r="B36" s="360" t="s">
        <v>137</v>
      </c>
      <c r="C36" s="360"/>
      <c r="D36" s="360"/>
      <c r="E36" s="360"/>
      <c r="F36" s="360"/>
      <c r="G36" s="360"/>
      <c r="H36" s="24">
        <v>0.36799999999999999</v>
      </c>
      <c r="I36" s="25"/>
    </row>
    <row r="37" spans="1:11" ht="37.5" customHeight="1" x14ac:dyDescent="0.2">
      <c r="A37" s="47" t="s">
        <v>71</v>
      </c>
      <c r="B37" s="359" t="s">
        <v>427</v>
      </c>
      <c r="C37" s="359"/>
      <c r="D37" s="359"/>
      <c r="E37" s="359"/>
      <c r="F37" s="359"/>
      <c r="G37" s="359"/>
      <c r="H37" s="148">
        <v>3.7999999999999999E-2</v>
      </c>
      <c r="I37" s="149"/>
    </row>
    <row r="38" spans="1:11" x14ac:dyDescent="0.2">
      <c r="A38" s="330" t="s">
        <v>139</v>
      </c>
      <c r="B38" s="330"/>
      <c r="C38" s="330"/>
      <c r="D38" s="330"/>
      <c r="E38" s="330"/>
      <c r="F38" s="330"/>
      <c r="G38" s="330"/>
      <c r="H38" s="42"/>
      <c r="I38" s="118"/>
    </row>
    <row r="39" spans="1:11" x14ac:dyDescent="0.2">
      <c r="A39" s="3"/>
      <c r="B39" s="3"/>
      <c r="C39" s="3"/>
      <c r="D39" s="3"/>
      <c r="E39" s="3"/>
      <c r="F39" s="3"/>
      <c r="G39" s="3"/>
      <c r="H39" s="44"/>
      <c r="I39" s="4"/>
    </row>
    <row r="40" spans="1:11" x14ac:dyDescent="0.2">
      <c r="A40" s="409" t="s">
        <v>428</v>
      </c>
      <c r="B40" s="10" t="s">
        <v>429</v>
      </c>
      <c r="C40" s="3"/>
      <c r="D40" s="3"/>
      <c r="E40" s="3"/>
      <c r="F40" s="3"/>
      <c r="G40" s="3"/>
      <c r="H40" s="44"/>
      <c r="I40" s="4"/>
    </row>
    <row r="41" spans="1:11" x14ac:dyDescent="0.2">
      <c r="A41" s="409"/>
      <c r="B41" s="156" t="s">
        <v>430</v>
      </c>
      <c r="C41" s="3"/>
      <c r="D41" s="3"/>
      <c r="E41" s="3"/>
      <c r="F41" s="3"/>
      <c r="G41" s="3"/>
      <c r="H41" s="44"/>
      <c r="I41" s="4"/>
    </row>
    <row r="42" spans="1:11" x14ac:dyDescent="0.2">
      <c r="A42" s="409"/>
      <c r="B42" t="s">
        <v>431</v>
      </c>
      <c r="C42" s="3"/>
      <c r="D42" s="3"/>
      <c r="E42" s="3"/>
      <c r="F42" s="3"/>
      <c r="G42" s="3"/>
      <c r="H42" s="44"/>
      <c r="I42" s="4"/>
    </row>
    <row r="43" spans="1:11" x14ac:dyDescent="0.2">
      <c r="A43" s="409"/>
      <c r="B43" s="156" t="s">
        <v>432</v>
      </c>
      <c r="C43" s="3"/>
      <c r="D43" s="3"/>
      <c r="E43" s="3"/>
      <c r="F43" s="3"/>
      <c r="G43" s="3"/>
      <c r="H43" s="44"/>
      <c r="I43" s="4"/>
    </row>
    <row r="44" spans="1:11" x14ac:dyDescent="0.2">
      <c r="A44" s="409"/>
      <c r="B44" s="156" t="s">
        <v>433</v>
      </c>
      <c r="C44" s="3"/>
      <c r="D44" s="3"/>
      <c r="E44" s="3"/>
      <c r="F44" s="3"/>
      <c r="G44" s="3"/>
      <c r="H44" s="44"/>
      <c r="I44" s="4"/>
    </row>
    <row r="45" spans="1:11" x14ac:dyDescent="0.2">
      <c r="A45" s="409"/>
      <c r="B45" s="156" t="s">
        <v>434</v>
      </c>
      <c r="C45" s="3"/>
      <c r="D45" s="3"/>
      <c r="E45" s="3"/>
      <c r="F45" s="3"/>
      <c r="G45" s="3"/>
      <c r="H45" s="44"/>
      <c r="I45" s="4"/>
    </row>
    <row r="46" spans="1:11" x14ac:dyDescent="0.2">
      <c r="A46" s="409"/>
      <c r="B46" s="157" t="s">
        <v>435</v>
      </c>
      <c r="C46" s="3"/>
      <c r="D46" s="3"/>
      <c r="E46" s="3"/>
      <c r="F46" s="3"/>
      <c r="G46" s="3"/>
      <c r="H46" s="44"/>
      <c r="I46" s="4"/>
    </row>
    <row r="47" spans="1:11" x14ac:dyDescent="0.2">
      <c r="A47" s="3"/>
      <c r="C47" s="3"/>
      <c r="D47" s="3"/>
      <c r="E47" s="3"/>
      <c r="F47" s="3"/>
      <c r="G47" s="3"/>
      <c r="H47" s="44"/>
      <c r="I47" s="4"/>
    </row>
    <row r="48" spans="1:11" x14ac:dyDescent="0.2">
      <c r="A48" s="409" t="s">
        <v>436</v>
      </c>
      <c r="B48" s="156" t="s">
        <v>437</v>
      </c>
      <c r="C48" s="3"/>
      <c r="D48" s="3"/>
      <c r="E48" s="3"/>
      <c r="F48" s="3"/>
      <c r="G48" s="3"/>
      <c r="H48" s="44"/>
      <c r="I48" s="4"/>
    </row>
    <row r="49" spans="1:10" x14ac:dyDescent="0.2">
      <c r="A49" s="409"/>
      <c r="B49" s="156" t="s">
        <v>438</v>
      </c>
      <c r="C49" s="3"/>
      <c r="D49" s="3"/>
      <c r="E49" s="3"/>
      <c r="F49" s="3"/>
      <c r="G49" s="3"/>
      <c r="H49" s="44"/>
      <c r="I49" s="4"/>
    </row>
    <row r="50" spans="1:10" x14ac:dyDescent="0.2">
      <c r="A50" s="3"/>
      <c r="B50" s="157"/>
      <c r="C50" s="3"/>
      <c r="D50" s="3"/>
      <c r="E50" s="3"/>
      <c r="F50" s="3"/>
      <c r="G50" s="3"/>
      <c r="H50" s="44"/>
      <c r="I50" s="4"/>
    </row>
    <row r="51" spans="1:10" ht="27" customHeight="1" x14ac:dyDescent="0.2">
      <c r="A51" s="409" t="s">
        <v>439</v>
      </c>
      <c r="B51" s="541" t="s">
        <v>440</v>
      </c>
      <c r="C51" s="541"/>
      <c r="D51" s="541"/>
      <c r="E51" s="541"/>
      <c r="F51" s="541"/>
      <c r="G51" s="541"/>
      <c r="H51" s="541"/>
      <c r="I51" s="541"/>
    </row>
    <row r="52" spans="1:10" x14ac:dyDescent="0.2">
      <c r="A52" s="409"/>
      <c r="B52" s="156" t="s">
        <v>441</v>
      </c>
      <c r="C52" s="3"/>
      <c r="D52" s="3"/>
      <c r="E52" s="3"/>
      <c r="F52" s="3"/>
      <c r="G52" s="3"/>
      <c r="H52" s="44"/>
      <c r="I52" s="4"/>
    </row>
    <row r="53" spans="1:10" x14ac:dyDescent="0.2">
      <c r="A53" s="3"/>
      <c r="B53" s="157"/>
      <c r="C53" s="3"/>
      <c r="D53" s="3"/>
      <c r="E53" s="3"/>
      <c r="F53" s="3"/>
      <c r="G53" s="3"/>
      <c r="H53" s="44"/>
      <c r="I53" s="4"/>
    </row>
    <row r="54" spans="1:10" x14ac:dyDescent="0.2">
      <c r="A54" s="3" t="s">
        <v>442</v>
      </c>
      <c r="B54" s="86" t="s">
        <v>276</v>
      </c>
      <c r="C54" s="3"/>
      <c r="D54" s="3"/>
      <c r="E54" s="3"/>
      <c r="F54" s="3"/>
      <c r="G54" s="3"/>
      <c r="H54" s="44"/>
      <c r="I54" s="4"/>
    </row>
    <row r="56" spans="1:10" ht="12.75" customHeight="1" x14ac:dyDescent="0.2">
      <c r="A56" s="392" t="s">
        <v>277</v>
      </c>
      <c r="B56" s="392"/>
      <c r="C56" s="392"/>
      <c r="D56" s="392"/>
      <c r="E56" s="392"/>
      <c r="F56" s="392"/>
      <c r="G56" s="392"/>
      <c r="H56" s="392"/>
      <c r="I56" s="392"/>
      <c r="J56" s="392"/>
    </row>
    <row r="57" spans="1:10" x14ac:dyDescent="0.2">
      <c r="A57" s="392"/>
      <c r="B57" s="392"/>
      <c r="C57" s="392"/>
      <c r="D57" s="392"/>
      <c r="E57" s="392"/>
      <c r="F57" s="392"/>
      <c r="G57" s="392"/>
      <c r="H57" s="392"/>
      <c r="I57" s="392"/>
      <c r="J57" s="392"/>
    </row>
    <row r="58" spans="1:10" x14ac:dyDescent="0.2">
      <c r="A58" s="392"/>
      <c r="B58" s="392"/>
      <c r="C58" s="392"/>
      <c r="D58" s="392"/>
      <c r="E58" s="392"/>
      <c r="F58" s="392"/>
      <c r="G58" s="392"/>
      <c r="H58" s="392"/>
      <c r="I58" s="392"/>
      <c r="J58" s="392"/>
    </row>
    <row r="59" spans="1:10" x14ac:dyDescent="0.2">
      <c r="A59" s="392"/>
      <c r="B59" s="392"/>
      <c r="C59" s="392"/>
      <c r="D59" s="392"/>
      <c r="E59" s="392"/>
      <c r="F59" s="392"/>
      <c r="G59" s="392"/>
      <c r="H59" s="392"/>
      <c r="I59" s="392"/>
      <c r="J59" s="392"/>
    </row>
    <row r="60" spans="1:10" x14ac:dyDescent="0.2">
      <c r="A60" s="392"/>
      <c r="B60" s="392"/>
      <c r="C60" s="392"/>
      <c r="D60" s="392"/>
      <c r="E60" s="392"/>
      <c r="F60" s="392"/>
      <c r="G60" s="392"/>
      <c r="H60" s="392"/>
      <c r="I60" s="392"/>
      <c r="J60" s="392"/>
    </row>
    <row r="61" spans="1:10" x14ac:dyDescent="0.2">
      <c r="A61" s="150"/>
      <c r="B61" s="150"/>
      <c r="C61" s="150"/>
      <c r="D61" s="150"/>
      <c r="E61" s="150"/>
      <c r="F61" s="150"/>
      <c r="G61" s="150"/>
      <c r="H61" s="150"/>
      <c r="I61" s="150"/>
      <c r="J61" s="150"/>
    </row>
    <row r="62" spans="1:10" x14ac:dyDescent="0.2">
      <c r="A62" s="409" t="s">
        <v>443</v>
      </c>
      <c r="B62" s="156" t="s">
        <v>444</v>
      </c>
      <c r="C62" s="3"/>
      <c r="D62" s="3"/>
      <c r="E62" s="3"/>
      <c r="F62" s="3"/>
      <c r="G62" s="150"/>
      <c r="H62" s="150"/>
      <c r="I62" s="150"/>
      <c r="J62" s="150"/>
    </row>
    <row r="63" spans="1:10" x14ac:dyDescent="0.2">
      <c r="A63" s="409"/>
      <c r="B63" s="156" t="s">
        <v>445</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09" t="s">
        <v>446</v>
      </c>
      <c r="B65" s="541" t="s">
        <v>440</v>
      </c>
      <c r="C65" s="541"/>
      <c r="D65" s="541"/>
      <c r="E65" s="541"/>
      <c r="F65" s="541"/>
      <c r="G65" s="541"/>
      <c r="H65" s="541"/>
      <c r="I65" s="541"/>
      <c r="J65" s="150"/>
    </row>
    <row r="66" spans="1:10" x14ac:dyDescent="0.2">
      <c r="A66" s="409"/>
      <c r="B66" s="156" t="s">
        <v>447</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143</v>
      </c>
      <c r="B69" s="325" t="s">
        <v>144</v>
      </c>
      <c r="C69" s="325"/>
      <c r="D69" s="325"/>
      <c r="E69" s="325"/>
      <c r="F69" s="325"/>
      <c r="G69" s="325"/>
      <c r="H69" s="33" t="s">
        <v>61</v>
      </c>
      <c r="I69" s="33" t="s">
        <v>62</v>
      </c>
      <c r="J69" s="150"/>
    </row>
    <row r="70" spans="1:10" x14ac:dyDescent="0.2">
      <c r="A70" s="49" t="s">
        <v>26</v>
      </c>
      <c r="B70" s="328" t="s">
        <v>145</v>
      </c>
      <c r="C70" s="328"/>
      <c r="D70" s="328"/>
      <c r="E70" s="328"/>
      <c r="F70" s="328"/>
      <c r="G70" s="328"/>
      <c r="H70" s="43"/>
      <c r="I70" s="43"/>
      <c r="J70" s="150"/>
    </row>
    <row r="71" spans="1:10" ht="24" customHeight="1" x14ac:dyDescent="0.2">
      <c r="A71" s="56" t="s">
        <v>28</v>
      </c>
      <c r="B71" s="384" t="s">
        <v>448</v>
      </c>
      <c r="C71" s="384"/>
      <c r="D71" s="384"/>
      <c r="E71" s="384"/>
      <c r="F71" s="384"/>
      <c r="G71" s="384"/>
      <c r="H71" s="158">
        <v>1.67E-2</v>
      </c>
      <c r="I71" s="149">
        <f>H71*$I$45</f>
        <v>0</v>
      </c>
      <c r="J71" s="150"/>
    </row>
    <row r="72" spans="1:10" ht="36" customHeight="1" x14ac:dyDescent="0.2">
      <c r="A72" s="56" t="s">
        <v>31</v>
      </c>
      <c r="B72" s="543" t="s">
        <v>449</v>
      </c>
      <c r="C72" s="543"/>
      <c r="D72" s="543"/>
      <c r="E72" s="543"/>
      <c r="F72" s="543"/>
      <c r="G72" s="543"/>
      <c r="H72" s="158">
        <v>2.0000000000000001E-4</v>
      </c>
      <c r="I72" s="149">
        <f>H72*$I$45</f>
        <v>0</v>
      </c>
      <c r="J72" s="150"/>
    </row>
    <row r="73" spans="1:10" ht="42.75" customHeight="1" x14ac:dyDescent="0.2">
      <c r="A73" s="56" t="s">
        <v>34</v>
      </c>
      <c r="B73" s="543" t="s">
        <v>450</v>
      </c>
      <c r="C73" s="543"/>
      <c r="D73" s="543"/>
      <c r="E73" s="543"/>
      <c r="F73" s="543"/>
      <c r="G73" s="543"/>
      <c r="H73" s="148">
        <v>6.9999999999999999E-4</v>
      </c>
      <c r="I73" s="149">
        <f>H73*$I$45</f>
        <v>0</v>
      </c>
      <c r="J73" s="150"/>
    </row>
    <row r="74" spans="1:10" ht="35.25" customHeight="1" x14ac:dyDescent="0.2">
      <c r="A74" s="47" t="s">
        <v>69</v>
      </c>
      <c r="B74" s="543" t="s">
        <v>451</v>
      </c>
      <c r="C74" s="543"/>
      <c r="D74" s="543"/>
      <c r="E74" s="543"/>
      <c r="F74" s="543"/>
      <c r="G74" s="543"/>
      <c r="H74" s="158">
        <v>2.8999999999999998E-3</v>
      </c>
      <c r="I74" s="149">
        <f>H74*$I$45</f>
        <v>0</v>
      </c>
      <c r="J74" s="150"/>
    </row>
    <row r="75" spans="1:10" x14ac:dyDescent="0.2">
      <c r="A75" s="8" t="s">
        <v>71</v>
      </c>
      <c r="B75" s="328" t="s">
        <v>151</v>
      </c>
      <c r="C75" s="328"/>
      <c r="D75" s="328"/>
      <c r="E75" s="328"/>
      <c r="F75" s="328"/>
      <c r="G75" s="328"/>
      <c r="H75" s="159"/>
      <c r="I75" s="25">
        <f t="shared" ref="I75" si="0">H75*$I$45</f>
        <v>0</v>
      </c>
      <c r="J75" s="150"/>
    </row>
    <row r="76" spans="1:10" x14ac:dyDescent="0.2">
      <c r="A76" s="325" t="s">
        <v>152</v>
      </c>
      <c r="B76" s="325"/>
      <c r="C76" s="325"/>
      <c r="D76" s="325"/>
      <c r="E76" s="325"/>
      <c r="F76" s="325"/>
      <c r="G76" s="325"/>
      <c r="H76" s="42"/>
      <c r="I76" s="43">
        <f>SUM(I71:I75)</f>
        <v>0</v>
      </c>
      <c r="J76" s="150"/>
    </row>
    <row r="77" spans="1:10" x14ac:dyDescent="0.2">
      <c r="A77" s="8" t="s">
        <v>98</v>
      </c>
      <c r="B77" s="328" t="s">
        <v>153</v>
      </c>
      <c r="C77" s="328"/>
      <c r="D77" s="328"/>
      <c r="E77" s="328"/>
      <c r="F77" s="328"/>
      <c r="G77" s="328"/>
      <c r="H77" s="1">
        <v>0.36799999999999999</v>
      </c>
      <c r="I77" s="25">
        <f>I76*H77</f>
        <v>0</v>
      </c>
      <c r="J77" s="150"/>
    </row>
    <row r="78" spans="1:10" x14ac:dyDescent="0.2">
      <c r="A78" s="325" t="s">
        <v>154</v>
      </c>
      <c r="B78" s="325"/>
      <c r="C78" s="325"/>
      <c r="D78" s="325"/>
      <c r="E78" s="325"/>
      <c r="F78" s="325"/>
      <c r="G78" s="325"/>
      <c r="H78" s="42"/>
      <c r="I78" s="43">
        <f>SUM(I76:I77)</f>
        <v>0</v>
      </c>
    </row>
    <row r="79" spans="1:10" x14ac:dyDescent="0.2">
      <c r="A79" s="8"/>
      <c r="B79" s="363"/>
      <c r="C79" s="363"/>
      <c r="D79" s="363"/>
      <c r="E79" s="363"/>
      <c r="F79" s="363"/>
      <c r="G79" s="363"/>
      <c r="H79" s="363"/>
      <c r="I79" s="25"/>
    </row>
    <row r="80" spans="1:10" x14ac:dyDescent="0.2">
      <c r="A80" s="3"/>
      <c r="B80" s="37"/>
      <c r="C80" s="37"/>
      <c r="D80" s="37"/>
      <c r="E80" s="37"/>
      <c r="F80" s="37"/>
      <c r="G80" s="37"/>
      <c r="H80" s="37"/>
      <c r="I80" s="7"/>
    </row>
    <row r="81" spans="1:9" x14ac:dyDescent="0.2">
      <c r="A81" s="544" t="s">
        <v>452</v>
      </c>
      <c r="B81" s="544"/>
      <c r="C81" s="544"/>
      <c r="D81" s="544"/>
      <c r="E81" s="544"/>
      <c r="F81" s="544"/>
      <c r="G81" s="544"/>
      <c r="H81" s="544"/>
      <c r="I81" s="544"/>
    </row>
    <row r="82" spans="1:9" x14ac:dyDescent="0.2">
      <c r="A82" s="544"/>
      <c r="B82" s="544"/>
      <c r="C82" s="544"/>
      <c r="D82" s="544"/>
      <c r="E82" s="544"/>
      <c r="F82" s="544"/>
      <c r="G82" s="544"/>
      <c r="H82" s="544"/>
      <c r="I82" s="544"/>
    </row>
    <row r="83" spans="1:9" x14ac:dyDescent="0.2">
      <c r="A83" s="544"/>
      <c r="B83" s="544"/>
      <c r="C83" s="544"/>
      <c r="D83" s="544"/>
      <c r="E83" s="544"/>
      <c r="F83" s="544"/>
      <c r="G83" s="544"/>
      <c r="H83" s="544"/>
      <c r="I83" s="544"/>
    </row>
    <row r="84" spans="1:9" x14ac:dyDescent="0.2">
      <c r="A84" s="544"/>
      <c r="B84" s="544"/>
      <c r="C84" s="544"/>
      <c r="D84" s="544"/>
      <c r="E84" s="544"/>
      <c r="F84" s="544"/>
      <c r="G84" s="544"/>
      <c r="H84" s="544"/>
      <c r="I84" s="544"/>
    </row>
    <row r="85" spans="1:9" x14ac:dyDescent="0.2">
      <c r="A85" s="544"/>
      <c r="B85" s="544"/>
      <c r="C85" s="544"/>
      <c r="D85" s="544"/>
      <c r="E85" s="544"/>
      <c r="F85" s="544"/>
      <c r="G85" s="544"/>
      <c r="H85" s="544"/>
      <c r="I85" s="544"/>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346</v>
      </c>
      <c r="B88" s="165" t="s">
        <v>453</v>
      </c>
      <c r="C88" s="165" t="s">
        <v>454</v>
      </c>
      <c r="D88" s="203"/>
      <c r="E88" s="203"/>
      <c r="F88" s="203"/>
      <c r="G88" s="203"/>
      <c r="H88" s="203"/>
      <c r="I88" s="203"/>
    </row>
    <row r="89" spans="1:9" ht="13.5" thickBot="1" x14ac:dyDescent="0.25">
      <c r="A89" s="166" t="s">
        <v>312</v>
      </c>
      <c r="B89" s="167">
        <v>8.3299999999999999E-2</v>
      </c>
      <c r="C89" s="167">
        <v>6.9410000000000001E-3</v>
      </c>
      <c r="D89" s="203"/>
      <c r="E89" s="203"/>
      <c r="F89" s="203"/>
      <c r="G89" s="203"/>
      <c r="H89" s="203"/>
      <c r="I89" s="203"/>
    </row>
    <row r="90" spans="1:9" ht="39" thickBot="1" x14ac:dyDescent="0.25">
      <c r="A90" s="166" t="s">
        <v>455</v>
      </c>
      <c r="B90" s="167">
        <v>2.7799999999999998E-2</v>
      </c>
      <c r="C90" s="167">
        <v>2.3159999999999999E-3</v>
      </c>
      <c r="D90" s="203"/>
      <c r="E90" s="203"/>
      <c r="F90" s="203"/>
      <c r="G90" s="203"/>
      <c r="H90" s="203"/>
      <c r="I90" s="203"/>
    </row>
    <row r="91" spans="1:9" ht="26.25" thickBot="1" x14ac:dyDescent="0.25">
      <c r="A91" s="168" t="s">
        <v>456</v>
      </c>
      <c r="B91" s="169">
        <v>0.1111</v>
      </c>
      <c r="C91" s="169">
        <v>9.2569999999999996E-3</v>
      </c>
      <c r="D91" s="203"/>
      <c r="E91" s="203"/>
      <c r="F91" s="203"/>
      <c r="G91" s="203"/>
      <c r="H91" s="203"/>
      <c r="I91" s="203"/>
    </row>
    <row r="92" spans="1:9" ht="84.75" customHeight="1" thickBot="1" x14ac:dyDescent="0.25">
      <c r="A92" s="168" t="s">
        <v>210</v>
      </c>
      <c r="B92" s="551">
        <v>0.12039999999999999</v>
      </c>
      <c r="C92" s="552"/>
      <c r="D92" s="203"/>
      <c r="E92" s="203"/>
      <c r="F92" s="203"/>
      <c r="G92" s="203"/>
      <c r="H92" s="203"/>
      <c r="I92" s="203"/>
    </row>
    <row r="93" spans="1:9" ht="69" customHeight="1" x14ac:dyDescent="0.2">
      <c r="A93" s="163"/>
      <c r="D93" s="203"/>
      <c r="E93" s="203"/>
      <c r="F93" s="203"/>
      <c r="G93" s="203"/>
      <c r="H93" s="203"/>
      <c r="I93" s="203"/>
    </row>
    <row r="94" spans="1:9" ht="15" x14ac:dyDescent="0.2">
      <c r="A94" s="542" t="s">
        <v>457</v>
      </c>
      <c r="B94" s="542"/>
      <c r="C94" s="542"/>
      <c r="D94" s="542"/>
      <c r="E94" s="542"/>
      <c r="F94" s="542"/>
      <c r="G94" s="542"/>
      <c r="H94" s="542"/>
      <c r="I94" s="542"/>
    </row>
    <row r="95" spans="1:9" ht="15" x14ac:dyDescent="0.2">
      <c r="A95" s="542" t="s">
        <v>458</v>
      </c>
      <c r="B95" s="542"/>
      <c r="C95" s="542"/>
      <c r="D95" s="542"/>
      <c r="E95" s="542"/>
      <c r="F95" s="542"/>
      <c r="G95" s="542"/>
      <c r="H95" s="542"/>
      <c r="I95" s="542"/>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459</v>
      </c>
    </row>
  </sheetData>
  <mergeCells count="52">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40:A46"/>
    <mergeCell ref="A48:A49"/>
    <mergeCell ref="A51:A52"/>
    <mergeCell ref="B51:I51"/>
    <mergeCell ref="A94:I9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Resumo</vt:lpstr>
      <vt:lpstr>Item 01 - Noturno</vt:lpstr>
      <vt:lpstr>Item 02 - Diurno</vt:lpstr>
      <vt:lpstr>Item 03 - 44 horas semanais</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2026-03-11T19:40:53Z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